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xr:revisionPtr revIDLastSave="0" documentId="13_ncr:1_{3BFF2AF1-56B2-48A5-B95B-885FC4564FE2}" xr6:coauthVersionLast="47" xr6:coauthVersionMax="47" xr10:uidLastSave="{00000000-0000-0000-0000-000000000000}"/>
  <bookViews>
    <workbookView xWindow="-110" yWindow="-110" windowWidth="19420" windowHeight="10300" xr2:uid="{00000000-000D-0000-FFFF-FFFF00000000}"/>
  </bookViews>
  <sheets>
    <sheet name="განმარტებითი ბარათი" sheetId="6" r:id="rId1"/>
    <sheet name="ნაკრები" sheetId="5" r:id="rId2"/>
    <sheet name="N1-1" sheetId="38" r:id="rId3"/>
    <sheet name="N1-1 სატენდ." sheetId="40" r:id="rId4"/>
  </sheets>
  <definedNames>
    <definedName name="_xlnm._FilterDatabase" localSheetId="2" hidden="1">'N1-1'!$A$8:$M$28</definedName>
    <definedName name="_xlnm._FilterDatabase" localSheetId="3" hidden="1">'N1-1 სატენდ.'!$A$9:$K$25</definedName>
    <definedName name="_xlnm.Print_Area" localSheetId="2">'N1-1'!$A$1:$M$30</definedName>
    <definedName name="_xlnm.Print_Area" localSheetId="3">'N1-1 სატენდ.'!$A$1:$K$26</definedName>
    <definedName name="_xlnm.Print_Area" localSheetId="1">ნაკრები!$A$1:$H$17</definedName>
    <definedName name="_xlnm.Print_Titles" localSheetId="2">'N1-1'!$8:$8</definedName>
    <definedName name="_xlnm.Print_Titles" localSheetId="3">'N1-1 სატენდ.'!$9:$9</definedName>
    <definedName name="_xlnm.Print_Titles" localSheetId="1">ნაკრები!$3:$6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0" i="38" l="1"/>
  <c r="M15" i="38"/>
  <c r="M13" i="38"/>
  <c r="M12" i="38"/>
  <c r="J22" i="38"/>
  <c r="M20" i="38"/>
  <c r="M16" i="38"/>
  <c r="L22" i="38"/>
  <c r="M21" i="38"/>
  <c r="M19" i="38"/>
  <c r="M11" i="38"/>
  <c r="M18" i="38" l="1"/>
  <c r="H22" i="38"/>
  <c r="M14" i="38"/>
  <c r="A1" i="5"/>
  <c r="M22" i="38" l="1"/>
  <c r="H23" i="38"/>
  <c r="M23" i="38" s="1"/>
  <c r="G11" i="5"/>
  <c r="M24" i="38" l="1"/>
  <c r="M25" i="38" l="1"/>
  <c r="M26" i="38" s="1"/>
  <c r="M27" i="38" s="1"/>
  <c r="M28" i="38" l="1"/>
  <c r="D7" i="5" s="1"/>
  <c r="D8" i="5" s="1"/>
  <c r="H7" i="5" l="1"/>
  <c r="H8" i="5" s="1"/>
  <c r="G9" i="5" s="1"/>
  <c r="H11" i="5"/>
  <c r="D10" i="5" l="1"/>
  <c r="H9" i="5" l="1"/>
  <c r="H10" i="5" s="1"/>
  <c r="H12" i="5" s="1"/>
  <c r="G13" i="5" s="1"/>
  <c r="D12" i="5"/>
  <c r="D14" i="5" s="1"/>
  <c r="H13" i="5" l="1"/>
  <c r="H14" i="5" s="1"/>
  <c r="G10" i="5"/>
  <c r="G12" i="5" s="1"/>
  <c r="G14" i="5" l="1"/>
</calcChain>
</file>

<file path=xl/sharedStrings.xml><?xml version="1.0" encoding="utf-8"?>
<sst xmlns="http://schemas.openxmlformats.org/spreadsheetml/2006/main" count="144" uniqueCount="74">
  <si>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</si>
  <si>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</si>
  <si>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</si>
  <si>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</si>
  <si>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</si>
  <si>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</si>
  <si>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</si>
  <si>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</si>
  <si>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</si>
  <si>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</si>
  <si>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</si>
  <si>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</si>
  <si>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</si>
  <si>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</si>
  <si>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</si>
  <si>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</si>
  <si>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</si>
  <si>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</si>
  <si>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</si>
  <si>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</si>
  <si>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</si>
  <si>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მასალის ტრანსპორტირების ხარჯი</t>
  </si>
  <si>
    <t>სულ</t>
  </si>
  <si>
    <t xml:space="preserve">ზედნადები ხარჯები </t>
  </si>
  <si>
    <t>გეგმიური მოგება</t>
  </si>
  <si>
    <t>შეადგინა: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</si>
  <si>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</si>
  <si>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</si>
  <si>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</si>
  <si>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</si>
  <si>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</si>
  <si>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</si>
  <si>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</si>
  <si>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</si>
  <si>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</si>
  <si>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</si>
  <si>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</si>
  <si>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</si>
  <si>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</si>
  <si>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</si>
  <si>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</si>
  <si>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</si>
  <si>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</si>
  <si>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</si>
  <si>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</si>
  <si>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t>მანქ/სთ</t>
  </si>
  <si>
    <t>სრფ. 1.1-1</t>
  </si>
  <si>
    <t>რ.  ლონდარეიშვილი</t>
  </si>
  <si>
    <t>ფიცარი ჩამოგანული III ხ.  25-32მმ</t>
  </si>
  <si>
    <t>ფიცარი  ჩამოგანული III ხ.  40მმ</t>
  </si>
  <si>
    <t>1</t>
  </si>
  <si>
    <t>6-26-2</t>
  </si>
  <si>
    <t>რ. ლონდარეიშვილი</t>
  </si>
  <si>
    <t xml:space="preserve">ხარჯთაღრიცხვა                                             N1-1
</t>
  </si>
  <si>
    <t>დ=1200 მმ გარე დიამეტრის ჭის ანაკრები რკ.ბეტონის რგოლის დამზადება H=300მმ</t>
  </si>
  <si>
    <t>არმატურა A240c კლასის  6 მმ</t>
  </si>
  <si>
    <t>დღგ</t>
  </si>
  <si>
    <t>დ=1200 მმ გარე დიამეტრის ჭის ანაკრები რკ.ბეტონის უკბილო რგოლის დამზადება H=300მმ</t>
  </si>
  <si>
    <t>დ=1200 მმ გარე დიამეტრის ჭის ანაკრები რკ.ბეტონის უკბილო  რგოლის დამზადება H=300მმ</t>
  </si>
  <si>
    <t xml:space="preserve">8-4-7            </t>
  </si>
  <si>
    <t>ჭის რგოლის ზედაპირის ჰიდროიზოლაცია ბიტუმის მასტიკით 2 ფენად</t>
  </si>
  <si>
    <r>
      <t>მ</t>
    </r>
    <r>
      <rPr>
        <vertAlign val="superscript"/>
        <sz val="12"/>
        <rFont val="Sylfaen"/>
        <family val="1"/>
      </rPr>
      <t>2</t>
    </r>
  </si>
  <si>
    <t>ბიტუმ-ზეთოვანი მასტიკა</t>
  </si>
  <si>
    <t>რკ/ბ.ჭის რგოლის  დამზადება ბეტონის მარკა  B-22.5 M300, არმატურა    0.00483ტ</t>
  </si>
  <si>
    <t>ბეტონი    B-22.5 M300</t>
  </si>
  <si>
    <t>სრფ. 3.3-6</t>
  </si>
  <si>
    <t>თბილისი – 2026 წ.</t>
  </si>
  <si>
    <t>9 აპრილი</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</si>
  <si>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2025 წლის მეთოდური მითითებები და 2025 წლის IV კვარტლის სამშენებლო რესურსული ფასების კრებული</t>
    </r>
  </si>
  <si>
    <t>შედგენილია საბაზისო ნორმებით, მიმდინარე ფასებში 2025 წლის  IV კვარტლის დონეზე</t>
  </si>
  <si>
    <t>შედგენილია საბაზისო ნორმებით, მიმდინარე ფასებში 2025 წლის IV კვარტლის დონეზე</t>
  </si>
  <si>
    <t>სრფ. 3.1-370</t>
  </si>
  <si>
    <t>სრფ. 4-14</t>
  </si>
  <si>
    <t>სრფ. 4-17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</si>
</sst>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0.0000"/>
    <numFmt numFmtId="165" formatCode="0.0"/>
    <numFmt numFmtId="166" formatCode="0.000"/>
    <numFmt numFmtId="167" formatCode="_-* #,##0.00_р_._-;\-* #,##0.00_р_._-;_-* &quot;-&quot;??_р_._-;_-@_-"/>
    <numFmt numFmtId="168" formatCode="0.00000"/>
  </numFmts>
  <fonts count="26">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b/>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1"/>
      <name val="Sylfaen"/>
      <family val="1"/>
    </font>
    <font>
      <sz val="11"/>
      <color theme="1"/>
      <name val="Calibri"/>
      <family val="2"/>
      <charset val="1"/>
      <scheme val="minor"/>
    </font>
    <font>
      <b/>
      <sz val="11"/>
      <name val="Sylfaen"/>
      <family val="1"/>
    </font>
    <font>
      <b/>
      <sz val="11"/>
      <name val="Sylfaen"/>
      <family val="1"/>
      <charset val="204"/>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8">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diagonal/>
    </border>
  </borders>
  <cellStyleXfs count="13">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4" fillId="0" borderId="0"/>
    <xf numFmtId="167" fontId="2" fillId="0" borderId="0" applyFont="0" applyFill="0" applyBorder="0" applyAlignment="0" applyProtection="0"/>
    <xf numFmtId="0" fontId="1" fillId="0" borderId="0"/>
    <xf numFmtId="0" fontId="2" fillId="0" borderId="0"/>
    <xf numFmtId="43" fontId="1" fillId="0" borderId="0" applyFont="0" applyFill="0" applyBorder="0" applyAlignment="0" applyProtection="0"/>
    <xf numFmtId="0" fontId="22" fillId="0" borderId="0"/>
    <xf numFmtId="0" fontId="1" fillId="0" borderId="0"/>
    <xf numFmtId="166" fontId="2" fillId="0" borderId="0" applyFont="0" applyFill="0" applyBorder="0" applyAlignment="0" applyProtection="0"/>
  </cellStyleXfs>
  <cellXfs count="187">
    <xf numFmtId="0" fontId="0" fillId="0" borderId="0" xfId="0"/>
    <xf numFmtId="0" fontId="4" fillId="2" borderId="0" xfId="1" applyFont="1" applyFill="1" applyAlignment="1">
      <alignment vertical="center"/>
    </xf>
    <xf numFmtId="0" fontId="8" fillId="2" borderId="0" xfId="1" applyFont="1" applyFill="1" applyAlignment="1">
      <alignment vertical="center"/>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165"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3"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165" fontId="6" fillId="2" borderId="7" xfId="1" applyNumberFormat="1" applyFont="1" applyFill="1" applyBorder="1" applyAlignment="1">
      <alignment horizontal="center" vertical="center"/>
    </xf>
    <xf numFmtId="2" fontId="8" fillId="2" borderId="16"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2" fontId="6" fillId="2" borderId="12" xfId="1" applyNumberFormat="1" applyFont="1" applyFill="1" applyBorder="1" applyAlignment="1">
      <alignment horizontal="center" vertical="center"/>
    </xf>
    <xf numFmtId="0" fontId="4" fillId="2" borderId="0" xfId="5" applyFont="1" applyFill="1" applyAlignment="1">
      <alignment horizontal="left" vertical="center" wrapText="1"/>
    </xf>
    <xf numFmtId="0" fontId="4" fillId="2" borderId="0" xfId="5" applyFont="1" applyFill="1" applyAlignment="1">
      <alignment horizontal="center" vertical="center"/>
    </xf>
    <xf numFmtId="166" fontId="4" fillId="2" borderId="0" xfId="5" applyNumberFormat="1" applyFont="1" applyFill="1" applyAlignment="1">
      <alignment horizontal="center" vertical="center"/>
    </xf>
    <xf numFmtId="0" fontId="3" fillId="4" borderId="0" xfId="1" applyFont="1" applyFill="1" applyAlignment="1">
      <alignment vertical="center" wrapText="1"/>
    </xf>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wrapText="1"/>
    </xf>
    <xf numFmtId="0" fontId="4" fillId="0" borderId="10" xfId="1" applyFont="1" applyBorder="1" applyAlignment="1">
      <alignment horizontal="center" vertical="center"/>
    </xf>
    <xf numFmtId="49" fontId="10" fillId="0" borderId="11" xfId="1" applyNumberFormat="1" applyFont="1" applyBorder="1" applyAlignment="1">
      <alignment horizontal="center" vertical="center" wrapText="1"/>
    </xf>
    <xf numFmtId="0" fontId="6" fillId="0" borderId="11" xfId="1" applyFont="1" applyBorder="1" applyAlignment="1">
      <alignment vertical="center" wrapText="1"/>
    </xf>
    <xf numFmtId="0" fontId="4" fillId="0" borderId="0" xfId="5" applyFont="1" applyAlignment="1">
      <alignment horizontal="left" vertical="center" wrapText="1"/>
    </xf>
    <xf numFmtId="2" fontId="4" fillId="0" borderId="0" xfId="1" applyNumberFormat="1" applyFont="1" applyAlignment="1">
      <alignment horizontal="center" vertical="center" wrapText="1"/>
    </xf>
    <xf numFmtId="2" fontId="4" fillId="0" borderId="0" xfId="1" applyNumberFormat="1" applyFont="1" applyAlignment="1">
      <alignment horizontal="center" vertical="center"/>
    </xf>
    <xf numFmtId="2" fontId="4" fillId="0" borderId="0" xfId="1" applyNumberFormat="1" applyFont="1" applyAlignment="1">
      <alignment horizontal="left" vertical="center" wrapText="1"/>
    </xf>
    <xf numFmtId="0" fontId="4" fillId="0" borderId="0" xfId="1" applyFont="1" applyAlignment="1">
      <alignment vertical="center" wrapText="1"/>
    </xf>
    <xf numFmtId="0" fontId="4" fillId="0" borderId="0" xfId="1" applyFont="1" applyAlignment="1">
      <alignment horizontal="left" vertical="center" wrapText="1"/>
    </xf>
    <xf numFmtId="0" fontId="16" fillId="0" borderId="0" xfId="1" applyFont="1" applyAlignment="1">
      <alignment vertical="center"/>
    </xf>
    <xf numFmtId="0" fontId="17" fillId="0" borderId="0" xfId="1" applyFont="1" applyAlignment="1">
      <alignment horizontal="center" vertical="center"/>
    </xf>
    <xf numFmtId="0" fontId="18" fillId="0" borderId="0" xfId="1" applyFont="1" applyAlignment="1">
      <alignment horizontal="center" vertical="center"/>
    </xf>
    <xf numFmtId="0" fontId="3" fillId="0" borderId="0" xfId="1" applyFont="1" applyAlignment="1">
      <alignment horizontal="center" vertical="center"/>
    </xf>
    <xf numFmtId="0" fontId="5" fillId="0" borderId="0" xfId="1" applyFont="1" applyAlignment="1">
      <alignment vertical="center"/>
    </xf>
    <xf numFmtId="166" fontId="3" fillId="0" borderId="0" xfId="1" applyNumberFormat="1" applyFont="1" applyAlignment="1">
      <alignment horizontal="center" vertical="center"/>
    </xf>
    <xf numFmtId="0" fontId="19" fillId="0" borderId="0" xfId="1" applyFont="1" applyAlignment="1">
      <alignment vertical="center"/>
    </xf>
    <xf numFmtId="0" fontId="4" fillId="0" borderId="10" xfId="1" applyFont="1" applyBorder="1" applyAlignment="1">
      <alignment vertical="center"/>
    </xf>
    <xf numFmtId="0" fontId="4" fillId="0" borderId="11" xfId="1" applyFont="1" applyBorder="1" applyAlignment="1">
      <alignment vertical="center"/>
    </xf>
    <xf numFmtId="0" fontId="3" fillId="0" borderId="11" xfId="5" applyFont="1" applyBorder="1" applyAlignment="1">
      <alignment horizontal="left" vertical="center" wrapText="1"/>
    </xf>
    <xf numFmtId="0" fontId="4" fillId="0" borderId="22" xfId="1" applyFont="1" applyBorder="1" applyAlignment="1">
      <alignment vertical="center"/>
    </xf>
    <xf numFmtId="0" fontId="4" fillId="0" borderId="17" xfId="1" applyFont="1" applyBorder="1" applyAlignment="1">
      <alignment vertical="center"/>
    </xf>
    <xf numFmtId="0" fontId="4" fillId="0" borderId="17" xfId="5" applyFont="1" applyBorder="1" applyAlignment="1">
      <alignment horizontal="left" vertical="center" wrapText="1"/>
    </xf>
    <xf numFmtId="0" fontId="4" fillId="0" borderId="17" xfId="1" applyFont="1" applyBorder="1" applyAlignment="1">
      <alignment horizontal="left" vertical="center" wrapText="1"/>
    </xf>
    <xf numFmtId="0" fontId="3" fillId="0" borderId="11" xfId="1" applyFont="1" applyBorder="1" applyAlignment="1">
      <alignment horizontal="left"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0" fontId="8" fillId="5" borderId="14" xfId="0" applyFont="1" applyFill="1" applyBorder="1" applyAlignment="1">
      <alignment horizontal="left" vertical="center" wrapText="1" readingOrder="1"/>
    </xf>
    <xf numFmtId="2" fontId="4" fillId="2" borderId="0" xfId="5" applyNumberFormat="1" applyFont="1" applyFill="1" applyAlignment="1">
      <alignment horizontal="center" vertical="center"/>
    </xf>
    <xf numFmtId="0" fontId="3" fillId="2" borderId="0" xfId="1" applyFont="1" applyFill="1" applyAlignment="1">
      <alignment horizontal="center" vertical="center"/>
    </xf>
    <xf numFmtId="0" fontId="5" fillId="2" borderId="0" xfId="1" applyFont="1" applyFill="1" applyAlignment="1">
      <alignment horizontal="center" vertical="center"/>
    </xf>
    <xf numFmtId="0" fontId="4" fillId="2" borderId="0" xfId="1" applyFont="1" applyFill="1" applyAlignment="1">
      <alignment horizontal="center" vertical="center"/>
    </xf>
    <xf numFmtId="0" fontId="7" fillId="2" borderId="0" xfId="1" applyFont="1" applyFill="1" applyAlignment="1">
      <alignment horizontal="center" vertical="center" wrapText="1"/>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7" fillId="2" borderId="11" xfId="1" applyFont="1" applyFill="1" applyBorder="1" applyAlignment="1">
      <alignment horizontal="center" vertical="center" wrapText="1"/>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165" fontId="8" fillId="2" borderId="14" xfId="0" applyNumberFormat="1" applyFont="1" applyFill="1" applyBorder="1" applyAlignment="1">
      <alignment horizontal="center" vertical="center"/>
    </xf>
    <xf numFmtId="49" fontId="8" fillId="2" borderId="13" xfId="0" applyNumberFormat="1" applyFont="1" applyFill="1" applyBorder="1" applyAlignment="1">
      <alignment horizontal="center" vertical="center"/>
    </xf>
    <xf numFmtId="0" fontId="8" fillId="3" borderId="14" xfId="0" applyFont="1" applyFill="1" applyBorder="1" applyAlignment="1">
      <alignment horizontal="left" vertical="center" wrapText="1"/>
    </xf>
    <xf numFmtId="2" fontId="8" fillId="3" borderId="14" xfId="0" applyNumberFormat="1" applyFont="1" applyFill="1" applyBorder="1" applyAlignment="1">
      <alignment horizontal="center" vertical="center"/>
    </xf>
    <xf numFmtId="0" fontId="8" fillId="2" borderId="14" xfId="0" applyFont="1" applyFill="1" applyBorder="1" applyAlignment="1">
      <alignment horizontal="center" vertical="center" wrapText="1"/>
    </xf>
    <xf numFmtId="0" fontId="11" fillId="5" borderId="14" xfId="0" applyFont="1" applyFill="1" applyBorder="1" applyAlignment="1">
      <alignment horizontal="center" vertical="center" wrapText="1" readingOrder="1"/>
    </xf>
    <xf numFmtId="49" fontId="8" fillId="0" borderId="14" xfId="2" applyNumberFormat="1" applyFont="1" applyBorder="1" applyAlignment="1">
      <alignment horizontal="center" vertical="center" wrapText="1"/>
    </xf>
    <xf numFmtId="0" fontId="25" fillId="2" borderId="0" xfId="0" applyFont="1" applyFill="1" applyAlignment="1">
      <alignment vertical="center"/>
    </xf>
    <xf numFmtId="0" fontId="21" fillId="2" borderId="14" xfId="0" applyFont="1" applyFill="1" applyBorder="1" applyAlignment="1">
      <alignment horizontal="center" vertical="center" wrapText="1"/>
    </xf>
    <xf numFmtId="49" fontId="11" fillId="2" borderId="14" xfId="0" applyNumberFormat="1" applyFont="1" applyFill="1" applyBorder="1" applyAlignment="1">
      <alignment horizontal="center" vertical="center" wrapText="1"/>
    </xf>
    <xf numFmtId="0" fontId="8" fillId="6" borderId="14" xfId="0" applyFont="1" applyFill="1" applyBorder="1" applyAlignment="1">
      <alignment horizontal="left" vertical="center" wrapText="1" readingOrder="1"/>
    </xf>
    <xf numFmtId="164" fontId="8" fillId="2" borderId="14" xfId="0" applyNumberFormat="1" applyFont="1" applyFill="1" applyBorder="1" applyAlignment="1">
      <alignment horizontal="center" vertical="center"/>
    </xf>
    <xf numFmtId="0" fontId="11" fillId="2" borderId="14" xfId="0" applyFont="1" applyFill="1" applyBorder="1" applyAlignment="1">
      <alignment horizontal="center" vertical="center" wrapText="1"/>
    </xf>
    <xf numFmtId="2" fontId="8" fillId="2" borderId="15" xfId="1" applyNumberFormat="1" applyFont="1" applyFill="1" applyBorder="1" applyAlignment="1">
      <alignment horizontal="center" vertical="center"/>
    </xf>
    <xf numFmtId="0" fontId="3" fillId="2" borderId="10" xfId="1" applyFont="1" applyFill="1" applyBorder="1" applyAlignment="1">
      <alignment horizontal="center" vertical="center"/>
    </xf>
    <xf numFmtId="0" fontId="5" fillId="2" borderId="11" xfId="1" applyFont="1" applyFill="1" applyBorder="1" applyAlignment="1">
      <alignment horizontal="center" vertical="center" wrapText="1"/>
    </xf>
    <xf numFmtId="0" fontId="3" fillId="2" borderId="11" xfId="1" applyFont="1" applyFill="1" applyBorder="1" applyAlignment="1">
      <alignment vertical="center" wrapText="1"/>
    </xf>
    <xf numFmtId="0" fontId="3" fillId="2" borderId="11" xfId="1" applyFont="1" applyFill="1" applyBorder="1" applyAlignment="1">
      <alignment horizontal="center" vertical="center"/>
    </xf>
    <xf numFmtId="2" fontId="3" fillId="2" borderId="11" xfId="1" applyNumberFormat="1" applyFont="1" applyFill="1" applyBorder="1" applyAlignment="1">
      <alignment horizontal="center" vertical="center"/>
    </xf>
    <xf numFmtId="165" fontId="3" fillId="2" borderId="11" xfId="1" applyNumberFormat="1" applyFont="1" applyFill="1" applyBorder="1" applyAlignment="1">
      <alignment horizontal="center" vertical="center"/>
    </xf>
    <xf numFmtId="165" fontId="3" fillId="2" borderId="12" xfId="1" applyNumberFormat="1" applyFont="1" applyFill="1" applyBorder="1" applyAlignment="1">
      <alignment horizontal="center" vertical="center"/>
    </xf>
    <xf numFmtId="0" fontId="12" fillId="2" borderId="11" xfId="1" applyFont="1" applyFill="1" applyBorder="1" applyAlignment="1">
      <alignment horizontal="center" vertical="center" wrapText="1"/>
    </xf>
    <xf numFmtId="0" fontId="8" fillId="2" borderId="11" xfId="1" applyFont="1" applyFill="1" applyBorder="1" applyAlignment="1">
      <alignment vertical="center" wrapText="1"/>
    </xf>
    <xf numFmtId="165" fontId="8" fillId="2" borderId="11" xfId="1" applyNumberFormat="1" applyFont="1" applyFill="1" applyBorder="1" applyAlignment="1">
      <alignment horizontal="center" vertical="center"/>
    </xf>
    <xf numFmtId="2" fontId="8" fillId="2" borderId="12" xfId="1" applyNumberFormat="1" applyFont="1" applyFill="1" applyBorder="1" applyAlignment="1">
      <alignment horizontal="center" vertical="center"/>
    </xf>
    <xf numFmtId="2" fontId="3" fillId="2" borderId="0" xfId="1" applyNumberFormat="1" applyFont="1" applyFill="1" applyAlignment="1" applyProtection="1">
      <alignment vertical="center"/>
      <protection locked="0"/>
    </xf>
    <xf numFmtId="0" fontId="3" fillId="2" borderId="0" xfId="1" applyFont="1" applyFill="1" applyAlignment="1" applyProtection="1">
      <alignment vertical="center"/>
      <protection locked="0"/>
    </xf>
    <xf numFmtId="0" fontId="5" fillId="2" borderId="0" xfId="1" applyFont="1" applyFill="1" applyAlignment="1">
      <alignment horizontal="center" vertical="center" wrapText="1"/>
    </xf>
    <xf numFmtId="0" fontId="3" fillId="2" borderId="0" xfId="1" applyFont="1" applyFill="1" applyAlignment="1">
      <alignment vertical="center" wrapText="1"/>
    </xf>
    <xf numFmtId="2" fontId="3" fillId="2" borderId="0" xfId="1" applyNumberFormat="1" applyFont="1" applyFill="1" applyAlignment="1">
      <alignment horizontal="center" vertical="center"/>
    </xf>
    <xf numFmtId="165" fontId="3" fillId="2" borderId="0" xfId="1" applyNumberFormat="1" applyFont="1" applyFill="1" applyAlignment="1">
      <alignment horizontal="center" vertical="center"/>
    </xf>
    <xf numFmtId="1" fontId="3" fillId="2" borderId="0" xfId="1" applyNumberFormat="1" applyFont="1" applyFill="1" applyAlignment="1">
      <alignment horizontal="center" vertical="center"/>
    </xf>
    <xf numFmtId="0" fontId="7" fillId="2" borderId="0" xfId="1" applyFont="1" applyFill="1" applyAlignment="1">
      <alignment horizontal="center" vertical="center"/>
    </xf>
    <xf numFmtId="0" fontId="7" fillId="2" borderId="0" xfId="1" applyFont="1" applyFill="1" applyAlignment="1">
      <alignment vertical="center"/>
    </xf>
    <xf numFmtId="168" fontId="8" fillId="2" borderId="14" xfId="0" applyNumberFormat="1" applyFont="1" applyFill="1" applyBorder="1" applyAlignment="1">
      <alignment horizontal="center" vertical="center"/>
    </xf>
    <xf numFmtId="0" fontId="4" fillId="0" borderId="24" xfId="1" applyFont="1" applyBorder="1" applyAlignment="1">
      <alignment horizontal="center" vertical="center"/>
    </xf>
    <xf numFmtId="49" fontId="10" fillId="0" borderId="25" xfId="1" applyNumberFormat="1" applyFont="1" applyBorder="1" applyAlignment="1">
      <alignment horizontal="center" vertical="center" wrapText="1"/>
    </xf>
    <xf numFmtId="0" fontId="4" fillId="0" borderId="25" xfId="1" applyFont="1" applyBorder="1" applyAlignment="1">
      <alignment vertical="center" wrapText="1"/>
    </xf>
    <xf numFmtId="0" fontId="4" fillId="0" borderId="11" xfId="1" applyFont="1" applyBorder="1" applyAlignment="1">
      <alignment horizontal="center" vertical="center" wrapText="1"/>
    </xf>
    <xf numFmtId="0" fontId="4" fillId="0" borderId="11" xfId="1" applyFont="1" applyBorder="1" applyAlignment="1">
      <alignment horizontal="center" vertical="center"/>
    </xf>
    <xf numFmtId="0" fontId="4" fillId="0" borderId="12" xfId="3" applyNumberFormat="1" applyFont="1" applyFill="1" applyBorder="1" applyAlignment="1">
      <alignment horizontal="center" vertical="center" wrapText="1"/>
    </xf>
    <xf numFmtId="2" fontId="8" fillId="0" borderId="25" xfId="9" applyNumberFormat="1" applyFont="1" applyFill="1" applyBorder="1" applyAlignment="1">
      <alignment horizontal="center" vertical="center"/>
    </xf>
    <xf numFmtId="2" fontId="8" fillId="0" borderId="25" xfId="9" applyNumberFormat="1" applyFont="1" applyFill="1" applyBorder="1" applyAlignment="1">
      <alignment horizontal="center" vertical="center" wrapText="1"/>
    </xf>
    <xf numFmtId="2" fontId="8" fillId="0" borderId="25" xfId="9" applyNumberFormat="1" applyFont="1" applyFill="1" applyBorder="1" applyAlignment="1">
      <alignment horizontal="left" vertical="center" wrapText="1"/>
    </xf>
    <xf numFmtId="2" fontId="8" fillId="0" borderId="26" xfId="9" applyNumberFormat="1" applyFont="1" applyFill="1" applyBorder="1" applyAlignment="1">
      <alignment horizontal="center" vertical="center" wrapText="1"/>
    </xf>
    <xf numFmtId="2" fontId="2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wrapText="1"/>
    </xf>
    <xf numFmtId="2" fontId="6" fillId="0" borderId="11" xfId="9" applyNumberFormat="1" applyFont="1" applyFill="1" applyBorder="1" applyAlignment="1">
      <alignment horizontal="left" vertical="center" wrapText="1"/>
    </xf>
    <xf numFmtId="2" fontId="6" fillId="0" borderId="12" xfId="9" applyNumberFormat="1" applyFont="1" applyFill="1" applyBorder="1" applyAlignment="1">
      <alignment horizontal="center" vertical="center" wrapText="1"/>
    </xf>
    <xf numFmtId="2" fontId="4" fillId="0" borderId="17" xfId="9" applyNumberFormat="1" applyFont="1" applyFill="1" applyBorder="1" applyAlignment="1">
      <alignment horizontal="center" vertical="center" wrapText="1"/>
    </xf>
    <xf numFmtId="2" fontId="4" fillId="0" borderId="23"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xf>
    <xf numFmtId="2" fontId="3" fillId="0" borderId="12" xfId="9" applyNumberFormat="1" applyFont="1" applyFill="1" applyBorder="1" applyAlignment="1">
      <alignment horizontal="center" vertical="center"/>
    </xf>
    <xf numFmtId="2" fontId="8" fillId="2" borderId="7" xfId="9" applyNumberFormat="1" applyFont="1" applyFill="1" applyBorder="1" applyAlignment="1">
      <alignment horizontal="center" vertical="center"/>
    </xf>
    <xf numFmtId="2" fontId="4" fillId="0" borderId="11" xfId="9" applyNumberFormat="1" applyFont="1" applyFill="1" applyBorder="1" applyAlignment="1">
      <alignment horizontal="center" vertical="center"/>
    </xf>
    <xf numFmtId="2" fontId="8" fillId="0" borderId="11"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wrapText="1"/>
    </xf>
    <xf numFmtId="2" fontId="3" fillId="0" borderId="23" xfId="9" applyNumberFormat="1" applyFont="1" applyFill="1" applyBorder="1" applyAlignment="1">
      <alignment horizontal="center" vertical="center" wrapText="1"/>
    </xf>
    <xf numFmtId="2" fontId="3" fillId="0" borderId="12" xfId="9" applyNumberFormat="1" applyFont="1" applyFill="1" applyBorder="1" applyAlignment="1">
      <alignment horizontal="center" vertical="center" wrapText="1"/>
    </xf>
    <xf numFmtId="2" fontId="24" fillId="0" borderId="11" xfId="9" applyNumberFormat="1" applyFont="1" applyFill="1" applyBorder="1" applyAlignment="1">
      <alignment horizontal="center" vertical="center" wrapText="1"/>
    </xf>
    <xf numFmtId="0" fontId="4" fillId="0" borderId="13" xfId="0" applyFont="1" applyBorder="1" applyAlignment="1">
      <alignment horizontal="center" vertical="center"/>
    </xf>
    <xf numFmtId="49" fontId="4" fillId="0" borderId="14" xfId="0" applyNumberFormat="1" applyFont="1" applyBorder="1" applyAlignment="1">
      <alignment horizontal="center" vertical="center" wrapText="1"/>
    </xf>
    <xf numFmtId="0" fontId="4" fillId="3" borderId="14" xfId="0" applyFont="1" applyFill="1" applyBorder="1" applyAlignment="1">
      <alignment vertical="center" wrapText="1"/>
    </xf>
    <xf numFmtId="0" fontId="4" fillId="2" borderId="14" xfId="0" applyFont="1" applyFill="1" applyBorder="1" applyAlignment="1">
      <alignment horizontal="center" vertical="center"/>
    </xf>
    <xf numFmtId="2" fontId="4" fillId="3" borderId="14" xfId="3" applyNumberFormat="1" applyFont="1" applyFill="1" applyBorder="1" applyAlignment="1">
      <alignment horizontal="center" vertical="center"/>
    </xf>
    <xf numFmtId="0" fontId="4" fillId="0" borderId="14" xfId="0" applyFont="1" applyBorder="1" applyAlignment="1">
      <alignment horizontal="center" vertical="center"/>
    </xf>
    <xf numFmtId="2" fontId="8" fillId="2" borderId="14" xfId="1" applyNumberFormat="1" applyFont="1" applyFill="1" applyBorder="1" applyAlignment="1">
      <alignment horizontal="center" vertical="center"/>
    </xf>
    <xf numFmtId="0" fontId="4" fillId="2" borderId="0" xfId="0" applyFont="1" applyFill="1" applyAlignment="1">
      <alignment vertical="center"/>
    </xf>
    <xf numFmtId="0" fontId="4" fillId="0" borderId="14" xfId="0" applyFont="1" applyBorder="1" applyAlignment="1">
      <alignment horizontal="center" vertical="center" wrapText="1"/>
    </xf>
    <xf numFmtId="0" fontId="4" fillId="2" borderId="14" xfId="0" applyFont="1" applyFill="1" applyBorder="1" applyAlignment="1">
      <alignment vertical="center" wrapText="1"/>
    </xf>
    <xf numFmtId="166" fontId="4" fillId="2" borderId="14" xfId="0" applyNumberFormat="1" applyFont="1" applyFill="1" applyBorder="1" applyAlignment="1">
      <alignment horizontal="center" vertical="center"/>
    </xf>
    <xf numFmtId="2" fontId="4" fillId="2" borderId="14" xfId="0" applyNumberFormat="1" applyFont="1" applyFill="1" applyBorder="1" applyAlignment="1">
      <alignment horizontal="center" vertical="center"/>
    </xf>
    <xf numFmtId="165" fontId="4" fillId="2" borderId="14" xfId="0" applyNumberFormat="1" applyFont="1" applyFill="1" applyBorder="1" applyAlignment="1">
      <alignment horizontal="center" vertical="center"/>
    </xf>
    <xf numFmtId="0" fontId="7" fillId="0" borderId="14" xfId="0" applyFont="1" applyBorder="1" applyAlignment="1">
      <alignment horizontal="center" vertical="center" wrapText="1"/>
    </xf>
    <xf numFmtId="165" fontId="4" fillId="0" borderId="14" xfId="0" applyNumberFormat="1" applyFont="1" applyBorder="1" applyAlignment="1">
      <alignment horizontal="center" vertical="center"/>
    </xf>
    <xf numFmtId="2" fontId="3" fillId="2" borderId="12" xfId="1" applyNumberFormat="1" applyFont="1" applyFill="1" applyBorder="1" applyAlignment="1">
      <alignment horizontal="center" vertical="center"/>
    </xf>
    <xf numFmtId="0" fontId="8" fillId="2" borderId="1" xfId="1" applyFont="1" applyFill="1" applyBorder="1" applyAlignment="1">
      <alignment vertical="center"/>
    </xf>
    <xf numFmtId="0" fontId="7" fillId="2" borderId="1" xfId="1" applyFont="1" applyFill="1" applyBorder="1" applyAlignment="1">
      <alignment horizontal="center" vertical="center" wrapText="1"/>
    </xf>
    <xf numFmtId="0" fontId="4" fillId="2" borderId="27" xfId="1" applyFont="1" applyFill="1" applyBorder="1" applyAlignment="1">
      <alignment vertical="center"/>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0" fontId="3" fillId="0" borderId="0" xfId="1" applyFont="1" applyAlignment="1">
      <alignment horizontal="center" vertical="center"/>
    </xf>
    <xf numFmtId="0" fontId="15" fillId="0" borderId="0" xfId="1" applyFont="1" applyAlignment="1">
      <alignment horizontal="center" vertical="center"/>
    </xf>
    <xf numFmtId="0" fontId="17"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2" fontId="4" fillId="0" borderId="0" xfId="5" applyNumberFormat="1" applyFont="1" applyAlignment="1">
      <alignment horizontal="left" vertical="center"/>
    </xf>
    <xf numFmtId="0" fontId="4" fillId="0" borderId="1" xfId="1" applyFont="1" applyBorder="1" applyAlignment="1">
      <alignment horizontal="left" vertical="center" wrapText="1"/>
    </xf>
    <xf numFmtId="0" fontId="4" fillId="0" borderId="2" xfId="1" applyFont="1" applyBorder="1" applyAlignment="1">
      <alignment horizontal="center" vertical="center"/>
    </xf>
    <xf numFmtId="0" fontId="4" fillId="0" borderId="22" xfId="1" applyFont="1" applyBorder="1" applyAlignment="1">
      <alignment horizontal="center" vertical="center"/>
    </xf>
    <xf numFmtId="0" fontId="4" fillId="0" borderId="6" xfId="1" applyFont="1" applyBorder="1" applyAlignment="1">
      <alignment horizontal="center" vertical="center"/>
    </xf>
    <xf numFmtId="0" fontId="4" fillId="0" borderId="3" xfId="1" applyFont="1" applyBorder="1" applyAlignment="1">
      <alignment horizontal="center" vertical="center" wrapText="1"/>
    </xf>
    <xf numFmtId="0" fontId="4" fillId="0" borderId="17" xfId="1" applyFont="1" applyBorder="1" applyAlignment="1">
      <alignment horizontal="center" vertical="center" wrapText="1"/>
    </xf>
    <xf numFmtId="0" fontId="4" fillId="0" borderId="7" xfId="1" applyFont="1" applyBorder="1" applyAlignment="1">
      <alignment horizontal="center" vertical="center" wrapText="1"/>
    </xf>
    <xf numFmtId="0" fontId="4" fillId="0" borderId="19" xfId="1" applyFont="1" applyBorder="1" applyAlignment="1">
      <alignment horizontal="center" vertical="center"/>
    </xf>
    <xf numFmtId="0" fontId="4" fillId="0" borderId="20" xfId="1" applyFont="1" applyBorder="1" applyAlignment="1">
      <alignment horizontal="center" vertical="center"/>
    </xf>
    <xf numFmtId="0" fontId="4" fillId="0" borderId="21" xfId="1" applyFont="1" applyBorder="1" applyAlignment="1">
      <alignment horizontal="center" vertical="center"/>
    </xf>
    <xf numFmtId="0" fontId="4" fillId="0" borderId="18" xfId="1" applyFont="1" applyBorder="1" applyAlignment="1">
      <alignment horizontal="center" vertical="center" wrapText="1"/>
    </xf>
    <xf numFmtId="0" fontId="4" fillId="0" borderId="15" xfId="1" applyFont="1" applyBorder="1" applyAlignment="1">
      <alignment horizontal="center" vertical="center"/>
    </xf>
    <xf numFmtId="0" fontId="4" fillId="0" borderId="9" xfId="1" applyFont="1" applyBorder="1" applyAlignment="1">
      <alignment horizontal="center" vertical="center"/>
    </xf>
    <xf numFmtId="0" fontId="4" fillId="2" borderId="4" xfId="1" applyFont="1" applyFill="1" applyBorder="1" applyAlignment="1">
      <alignment horizontal="center" vertical="center"/>
    </xf>
    <xf numFmtId="0" fontId="4" fillId="2" borderId="4" xfId="1" applyFont="1" applyFill="1" applyBorder="1" applyAlignment="1">
      <alignment horizontal="center" vertical="center" wrapText="1"/>
    </xf>
    <xf numFmtId="2" fontId="4" fillId="2" borderId="0" xfId="5" applyNumberFormat="1" applyFont="1" applyFill="1" applyAlignment="1">
      <alignment horizontal="center" vertical="center"/>
    </xf>
    <xf numFmtId="0" fontId="3" fillId="2" borderId="0" xfId="1" applyFont="1" applyFill="1" applyAlignment="1">
      <alignment horizontal="center" vertical="center"/>
    </xf>
    <xf numFmtId="0" fontId="6" fillId="2" borderId="0" xfId="1" applyFont="1" applyFill="1" applyAlignment="1">
      <alignment horizontal="center" vertical="center"/>
    </xf>
    <xf numFmtId="0" fontId="8"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xf numFmtId="0" fontId="8" fillId="2" borderId="0" xfId="1" applyFont="1" applyFill="1" applyAlignment="1">
      <alignment horizontal="right" vertical="center"/>
    </xf>
  </cellXfs>
  <cellStyles count="13">
    <cellStyle name="Comma" xfId="9" builtinId="3"/>
    <cellStyle name="Comma 2" xfId="3" xr:uid="{00000000-0005-0000-0000-000001000000}"/>
    <cellStyle name="Comma 2 4" xfId="6" xr:uid="{00000000-0005-0000-0000-000002000000}"/>
    <cellStyle name="Comma 2 6" xfId="12" xr:uid="{00000000-0005-0000-0000-000003000000}"/>
    <cellStyle name="Normal" xfId="0" builtinId="0"/>
    <cellStyle name="Normal 2" xfId="1" xr:uid="{00000000-0005-0000-0000-000005000000}"/>
    <cellStyle name="Normal 3 2" xfId="4" xr:uid="{00000000-0005-0000-0000-000006000000}"/>
    <cellStyle name="Normal 4" xfId="10" xr:uid="{00000000-0005-0000-0000-000007000000}"/>
    <cellStyle name="Normal 5" xfId="8" xr:uid="{00000000-0005-0000-0000-000008000000}"/>
    <cellStyle name="Normal 6" xfId="7" xr:uid="{00000000-0005-0000-0000-000009000000}"/>
    <cellStyle name="Обычный 2" xfId="11" xr:uid="{00000000-0005-0000-0000-00000A000000}"/>
    <cellStyle name="Обычный_Лист1" xfId="5" xr:uid="{00000000-0005-0000-0000-00000B000000}"/>
    <cellStyle name="Обычный_დემონტაჟი" xfId="2" xr:uid="{00000000-0005-0000-0000-00000C000000}"/>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A1:M29"/>
  <sheetViews>
    <sheetView tabSelected="1" topLeftCell="A18" workbookViewId="0">
      <selection activeCell="O29" sqref="O29"/>
    </sheetView>
  </sheetViews>
  <sheetFormatPr defaultColWidth="9.1796875" defaultRowHeight="16"/>
  <cols>
    <col min="1" max="1" width="1.81640625" style="23" customWidth="1"/>
    <col min="2" max="2" width="7.26953125" style="23" customWidth="1"/>
    <col min="3" max="3" width="9.26953125" style="23" customWidth="1"/>
    <col min="4" max="5" width="9.1796875" style="23"/>
    <col min="6" max="6" width="5.1796875" style="23" customWidth="1"/>
    <col min="7" max="7" width="8.453125" style="23" customWidth="1"/>
    <col min="8" max="8" width="9.54296875" style="23" customWidth="1"/>
    <col min="9" max="9" width="9.1796875" style="23"/>
    <col min="10" max="10" width="13.26953125" style="23" customWidth="1"/>
    <col min="11" max="11" width="14.1796875" style="23" customWidth="1"/>
    <col min="12" max="12" width="13.1796875" style="23" customWidth="1"/>
    <col min="13" max="13" width="24.26953125" style="23" customWidth="1"/>
    <col min="14" max="16384" width="9.1796875" style="23"/>
  </cols>
  <sheetData>
    <row r="1" spans="1:13" ht="34">
      <c r="A1" s="155" t="s">
        <v>41</v>
      </c>
      <c r="B1" s="155"/>
      <c r="C1" s="155"/>
      <c r="D1" s="155"/>
      <c r="E1" s="155"/>
      <c r="F1" s="155"/>
      <c r="G1" s="155"/>
      <c r="H1" s="155"/>
      <c r="I1" s="155"/>
      <c r="J1" s="155"/>
      <c r="K1" s="155"/>
      <c r="L1" s="155"/>
      <c r="M1" s="155"/>
    </row>
    <row r="2" spans="1:13" ht="18.75" customHeight="1">
      <c r="G2" s="34"/>
    </row>
    <row r="3" spans="1:13" ht="24">
      <c r="A3" s="156"/>
      <c r="B3" s="156"/>
      <c r="C3" s="156"/>
      <c r="D3" s="156"/>
      <c r="E3" s="156"/>
      <c r="F3" s="156"/>
      <c r="G3" s="156"/>
      <c r="H3" s="156"/>
      <c r="I3" s="156"/>
      <c r="J3" s="156"/>
      <c r="K3" s="156"/>
      <c r="L3" s="156"/>
      <c r="M3" s="156"/>
    </row>
    <row r="4" spans="1:13" ht="24">
      <c r="A4" s="35"/>
      <c r="B4" s="35"/>
      <c r="C4" s="35"/>
      <c r="D4" s="35"/>
      <c r="E4" s="35"/>
      <c r="F4" s="35"/>
      <c r="G4" s="35"/>
      <c r="H4" s="35"/>
      <c r="I4" s="35"/>
      <c r="J4" s="35"/>
      <c r="K4" s="35"/>
      <c r="L4" s="35"/>
      <c r="M4" s="35"/>
    </row>
    <row r="5" spans="1:13" ht="24">
      <c r="A5" s="36"/>
      <c r="B5" s="36"/>
      <c r="C5" s="36"/>
      <c r="D5" s="36"/>
      <c r="E5" s="36"/>
      <c r="F5" s="36"/>
      <c r="G5" s="36"/>
      <c r="H5" s="36"/>
      <c r="I5" s="36"/>
      <c r="J5" s="36"/>
      <c r="K5" s="36"/>
      <c r="L5" s="36"/>
      <c r="M5" s="36"/>
    </row>
    <row r="6" spans="1:13" s="22" customFormat="1" ht="49.5" customHeight="1">
      <c r="A6" s="157" t="s">
        <v>57</v>
      </c>
      <c r="B6" s="157"/>
      <c r="C6" s="157"/>
      <c r="D6" s="157"/>
      <c r="E6" s="157"/>
      <c r="F6" s="157"/>
      <c r="G6" s="157"/>
      <c r="H6" s="157"/>
      <c r="I6" s="157"/>
      <c r="J6" s="157"/>
      <c r="K6" s="157"/>
      <c r="L6" s="157"/>
      <c r="M6" s="157"/>
    </row>
    <row r="7" spans="1:13" s="38" customFormat="1">
      <c r="A7" s="37"/>
      <c r="B7" s="37"/>
      <c r="C7" s="37"/>
      <c r="D7" s="37"/>
      <c r="E7" s="37"/>
      <c r="F7" s="37"/>
      <c r="G7" s="37"/>
      <c r="H7" s="37"/>
      <c r="I7" s="37"/>
      <c r="J7" s="37"/>
      <c r="K7" s="37"/>
      <c r="L7" s="37"/>
      <c r="M7" s="37"/>
    </row>
    <row r="8" spans="1:13" s="22" customFormat="1" ht="16.5" customHeight="1">
      <c r="A8" s="158"/>
      <c r="B8" s="158"/>
      <c r="C8" s="158"/>
      <c r="D8" s="158"/>
      <c r="E8" s="158"/>
      <c r="F8" s="158"/>
      <c r="G8" s="158"/>
      <c r="H8" s="158"/>
      <c r="I8" s="158"/>
      <c r="J8" s="158"/>
      <c r="K8" s="158"/>
      <c r="L8" s="158"/>
      <c r="M8" s="158"/>
    </row>
    <row r="9" spans="1:13" s="22" customFormat="1"/>
    <row r="10" spans="1:13" s="22" customFormat="1"/>
    <row r="11" spans="1:13" s="22" customFormat="1">
      <c r="G11" s="159"/>
      <c r="H11" s="160"/>
      <c r="I11" s="160"/>
      <c r="J11" s="160"/>
      <c r="K11" s="160"/>
      <c r="L11" s="39"/>
    </row>
    <row r="12" spans="1:13" s="22" customFormat="1">
      <c r="H12" s="154"/>
      <c r="I12" s="154"/>
      <c r="J12" s="154"/>
      <c r="K12" s="154"/>
      <c r="L12" s="154"/>
      <c r="M12" s="154"/>
    </row>
    <row r="13" spans="1:13" s="22" customFormat="1"/>
    <row r="14" spans="1:13" s="22" customFormat="1"/>
    <row r="15" spans="1:13" s="22" customFormat="1">
      <c r="C15" s="22" t="s">
        <v>38</v>
      </c>
    </row>
    <row r="16" spans="1:13" s="22" customFormat="1">
      <c r="D16" s="22" t="s">
        <v>39</v>
      </c>
    </row>
    <row r="17" spans="2:13" s="22" customFormat="1"/>
    <row r="18" spans="2:13" s="22" customFormat="1">
      <c r="D18" s="150"/>
      <c r="E18" s="150"/>
      <c r="F18" s="150"/>
      <c r="G18" s="150"/>
      <c r="H18" s="150"/>
      <c r="I18" s="150"/>
      <c r="J18" s="150"/>
      <c r="K18" s="150"/>
      <c r="L18" s="151"/>
      <c r="M18" s="151"/>
    </row>
    <row r="19" spans="2:13" s="22" customFormat="1">
      <c r="D19" s="150"/>
      <c r="E19" s="150"/>
      <c r="F19" s="150"/>
      <c r="G19" s="150"/>
      <c r="H19" s="150"/>
      <c r="L19" s="152"/>
      <c r="M19" s="153"/>
    </row>
    <row r="20" spans="2:13" s="22" customFormat="1">
      <c r="E20" s="37"/>
      <c r="L20" s="150"/>
      <c r="M20" s="150"/>
    </row>
    <row r="21" spans="2:13">
      <c r="B21" s="154" t="s">
        <v>66</v>
      </c>
      <c r="C21" s="154"/>
      <c r="D21" s="154"/>
      <c r="E21" s="154"/>
      <c r="F21" s="154"/>
      <c r="G21" s="154"/>
      <c r="H21" s="154"/>
      <c r="I21" s="154"/>
      <c r="J21" s="154"/>
      <c r="K21" s="154"/>
      <c r="L21" s="154"/>
      <c r="M21" s="154"/>
    </row>
    <row r="22" spans="2:13" s="22" customFormat="1">
      <c r="E22" s="37"/>
      <c r="H22" s="154" t="s">
        <v>67</v>
      </c>
      <c r="I22" s="154"/>
      <c r="J22" s="154"/>
      <c r="M22" s="23"/>
    </row>
    <row r="23" spans="2:13" s="22" customFormat="1">
      <c r="E23" s="37"/>
      <c r="M23" s="23" t="s">
        <v>39</v>
      </c>
    </row>
    <row r="27" spans="2:13" ht="42.75" customHeight="1">
      <c r="G27" s="40" t="s">
        <v>40</v>
      </c>
    </row>
    <row r="28" spans="2:13" ht="150" customHeight="1">
      <c r="B28" s="149" t="s">
        <v>42</v>
      </c>
      <c r="C28" s="149"/>
      <c r="D28" s="149"/>
      <c r="E28" s="149"/>
      <c r="F28" s="149"/>
      <c r="G28" s="149"/>
      <c r="H28" s="149"/>
      <c r="I28" s="149"/>
      <c r="J28" s="149"/>
      <c r="K28" s="149"/>
      <c r="L28" s="149"/>
      <c r="M28" s="149"/>
    </row>
    <row r="29" spans="2:13" ht="95.25" customHeight="1">
      <c r="B29" s="149" t="s">
        <v>68</v>
      </c>
      <c r="C29" s="149"/>
      <c r="D29" s="149"/>
      <c r="E29" s="149"/>
      <c r="F29" s="149"/>
      <c r="G29" s="149"/>
      <c r="H29" s="149"/>
      <c r="I29" s="149"/>
      <c r="J29" s="149"/>
      <c r="K29" s="149"/>
      <c r="L29" s="149"/>
      <c r="M29" s="149"/>
    </row>
  </sheetData>
  <mergeCells count="15">
    <mergeCell ref="H12:M12"/>
    <mergeCell ref="A1:M1"/>
    <mergeCell ref="A3:M3"/>
    <mergeCell ref="A6:M6"/>
    <mergeCell ref="A8:M8"/>
    <mergeCell ref="G11:K11"/>
    <mergeCell ref="B28:M28"/>
    <mergeCell ref="B29:M29"/>
    <mergeCell ref="D18:K18"/>
    <mergeCell ref="L18:M18"/>
    <mergeCell ref="D19:H19"/>
    <mergeCell ref="L19:M19"/>
    <mergeCell ref="L20:M20"/>
    <mergeCell ref="B21:M21"/>
    <mergeCell ref="H22:J22"/>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A1:M18"/>
  <sheetViews>
    <sheetView topLeftCell="A13" zoomScale="90" zoomScaleNormal="90" workbookViewId="0">
      <selection activeCell="A16" sqref="A16:XFD16"/>
    </sheetView>
  </sheetViews>
  <sheetFormatPr defaultColWidth="9.1796875" defaultRowHeight="16"/>
  <cols>
    <col min="1" max="1" width="3.453125" style="23" customWidth="1"/>
    <col min="2" max="2" width="21.453125" style="23" customWidth="1"/>
    <col min="3" max="3" width="38.453125" style="23" customWidth="1"/>
    <col min="4" max="4" width="16.1796875" style="24" customWidth="1"/>
    <col min="5" max="5" width="13.54296875" style="24" customWidth="1"/>
    <col min="6" max="6" width="13.81640625" style="32" customWidth="1"/>
    <col min="7" max="7" width="12.54296875" style="33" customWidth="1"/>
    <col min="8" max="8" width="16" style="23" customWidth="1"/>
    <col min="9" max="16384" width="9.1796875" style="23"/>
  </cols>
  <sheetData>
    <row r="1" spans="1:13" s="22" customFormat="1" ht="44.25" customHeight="1">
      <c r="A1" s="157" t="str">
        <f>'განმარტებითი ბარათი'!A6:M6</f>
        <v>დ=1200 მმ გარე დიამეტრის ჭის ანაკრები რკ.ბეტონის უკბილო რგოლის დამზადება H=300მმ</v>
      </c>
      <c r="B1" s="157"/>
      <c r="C1" s="157"/>
      <c r="D1" s="157"/>
      <c r="E1" s="157"/>
      <c r="F1" s="157"/>
      <c r="G1" s="157"/>
      <c r="H1" s="157"/>
      <c r="I1" s="21"/>
      <c r="J1" s="21"/>
      <c r="K1" s="21"/>
      <c r="L1" s="21"/>
      <c r="M1" s="21"/>
    </row>
    <row r="2" spans="1:13" ht="43.5" customHeight="1" thickBot="1">
      <c r="C2" s="24"/>
      <c r="D2" s="162" t="s">
        <v>69</v>
      </c>
      <c r="E2" s="162"/>
      <c r="F2" s="162"/>
      <c r="G2" s="162"/>
      <c r="H2" s="162"/>
    </row>
    <row r="3" spans="1:13" ht="21" customHeight="1">
      <c r="A3" s="163" t="s">
        <v>27</v>
      </c>
      <c r="B3" s="166" t="s">
        <v>28</v>
      </c>
      <c r="C3" s="166" t="s">
        <v>29</v>
      </c>
      <c r="D3" s="169" t="s">
        <v>44</v>
      </c>
      <c r="E3" s="170"/>
      <c r="F3" s="170"/>
      <c r="G3" s="170"/>
      <c r="H3" s="171"/>
    </row>
    <row r="4" spans="1:13" ht="23.25" customHeight="1">
      <c r="A4" s="164"/>
      <c r="B4" s="167"/>
      <c r="C4" s="167"/>
      <c r="D4" s="172" t="s">
        <v>30</v>
      </c>
      <c r="E4" s="172" t="s">
        <v>31</v>
      </c>
      <c r="F4" s="172" t="s">
        <v>32</v>
      </c>
      <c r="G4" s="172" t="s">
        <v>33</v>
      </c>
      <c r="H4" s="173" t="s">
        <v>22</v>
      </c>
    </row>
    <row r="5" spans="1:13" ht="34.5" customHeight="1" thickBot="1">
      <c r="A5" s="165"/>
      <c r="B5" s="168"/>
      <c r="C5" s="168"/>
      <c r="D5" s="168"/>
      <c r="E5" s="168"/>
      <c r="F5" s="168"/>
      <c r="G5" s="168"/>
      <c r="H5" s="174"/>
    </row>
    <row r="6" spans="1:13" ht="22.5" customHeight="1" thickBot="1">
      <c r="A6" s="25">
        <v>1</v>
      </c>
      <c r="B6" s="107">
        <v>2</v>
      </c>
      <c r="C6" s="108">
        <v>3</v>
      </c>
      <c r="D6" s="107">
        <v>4</v>
      </c>
      <c r="E6" s="107">
        <v>5</v>
      </c>
      <c r="F6" s="107">
        <v>6</v>
      </c>
      <c r="G6" s="107">
        <v>7</v>
      </c>
      <c r="H6" s="109">
        <v>8</v>
      </c>
    </row>
    <row r="7" spans="1:13" ht="48.5" thickBot="1">
      <c r="A7" s="104">
        <v>1</v>
      </c>
      <c r="B7" s="105" t="s">
        <v>53</v>
      </c>
      <c r="C7" s="106" t="s">
        <v>58</v>
      </c>
      <c r="D7" s="110">
        <f>'N1-1'!M28</f>
        <v>75.668549714208012</v>
      </c>
      <c r="E7" s="111"/>
      <c r="F7" s="111"/>
      <c r="G7" s="112"/>
      <c r="H7" s="113">
        <f t="shared" ref="H7" si="0">SUM(D7:G7)</f>
        <v>75.668549714208012</v>
      </c>
    </row>
    <row r="8" spans="1:13" ht="29.25" customHeight="1" thickBot="1">
      <c r="A8" s="25"/>
      <c r="B8" s="26"/>
      <c r="C8" s="27" t="s">
        <v>22</v>
      </c>
      <c r="D8" s="114">
        <f>SUM(D7:D7)</f>
        <v>75.668549714208012</v>
      </c>
      <c r="E8" s="115"/>
      <c r="F8" s="116"/>
      <c r="G8" s="116"/>
      <c r="H8" s="117">
        <f>SUM(H7:H7)</f>
        <v>75.668549714208012</v>
      </c>
    </row>
    <row r="9" spans="1:13" ht="38.25" customHeight="1" thickBot="1">
      <c r="A9" s="44"/>
      <c r="B9" s="45"/>
      <c r="C9" s="46" t="s">
        <v>34</v>
      </c>
      <c r="D9" s="118"/>
      <c r="E9" s="118"/>
      <c r="F9" s="118"/>
      <c r="G9" s="118">
        <f>H8*0.03</f>
        <v>2.2700564914262404</v>
      </c>
      <c r="H9" s="119">
        <f>G9</f>
        <v>2.2700564914262404</v>
      </c>
    </row>
    <row r="10" spans="1:13" ht="29.25" customHeight="1" thickBot="1">
      <c r="A10" s="41"/>
      <c r="B10" s="42"/>
      <c r="C10" s="48" t="s">
        <v>11</v>
      </c>
      <c r="D10" s="120">
        <f>D8</f>
        <v>75.668549714208012</v>
      </c>
      <c r="E10" s="121"/>
      <c r="F10" s="121"/>
      <c r="G10" s="129">
        <f>G9</f>
        <v>2.2700564914262404</v>
      </c>
      <c r="H10" s="122">
        <f>H8+H9</f>
        <v>77.938606205634258</v>
      </c>
    </row>
    <row r="11" spans="1:13" ht="35.25" customHeight="1" thickBot="1">
      <c r="A11" s="41"/>
      <c r="B11" s="42"/>
      <c r="C11" s="10" t="s">
        <v>43</v>
      </c>
      <c r="D11" s="123"/>
      <c r="E11" s="124"/>
      <c r="F11" s="124"/>
      <c r="G11" s="125">
        <f>'N1-1'!J22*0.02</f>
        <v>0.362959168</v>
      </c>
      <c r="H11" s="122">
        <f>G11</f>
        <v>0.362959168</v>
      </c>
    </row>
    <row r="12" spans="1:13" ht="29.25" customHeight="1" thickBot="1">
      <c r="A12" s="41"/>
      <c r="B12" s="42"/>
      <c r="C12" s="48" t="s">
        <v>22</v>
      </c>
      <c r="D12" s="120">
        <f>D10</f>
        <v>75.668549714208012</v>
      </c>
      <c r="E12" s="121"/>
      <c r="F12" s="121"/>
      <c r="G12" s="126">
        <f>SUM(G10:G11)</f>
        <v>2.6330156594262406</v>
      </c>
      <c r="H12" s="122">
        <f>H10+H11</f>
        <v>78.301565373634261</v>
      </c>
    </row>
    <row r="13" spans="1:13" ht="29.25" customHeight="1" thickBot="1">
      <c r="A13" s="44"/>
      <c r="B13" s="45"/>
      <c r="C13" s="47" t="s">
        <v>35</v>
      </c>
      <c r="D13" s="118"/>
      <c r="E13" s="118"/>
      <c r="F13" s="118"/>
      <c r="G13" s="118">
        <f>H12*0.18</f>
        <v>14.094281767254166</v>
      </c>
      <c r="H13" s="127">
        <f>G13</f>
        <v>14.094281767254166</v>
      </c>
    </row>
    <row r="14" spans="1:13" ht="29.25" customHeight="1" thickBot="1">
      <c r="A14" s="41"/>
      <c r="B14" s="42"/>
      <c r="C14" s="43" t="s">
        <v>36</v>
      </c>
      <c r="D14" s="126">
        <f>D12</f>
        <v>75.668549714208012</v>
      </c>
      <c r="E14" s="115"/>
      <c r="F14" s="115"/>
      <c r="G14" s="126">
        <f>G12+G13</f>
        <v>16.727297426680408</v>
      </c>
      <c r="H14" s="128">
        <f>H12+H13</f>
        <v>92.395847140888435</v>
      </c>
    </row>
    <row r="15" spans="1:13" ht="18" customHeight="1">
      <c r="C15" s="28"/>
      <c r="D15" s="29"/>
      <c r="E15" s="29"/>
      <c r="F15" s="29"/>
      <c r="G15" s="29"/>
      <c r="H15" s="30"/>
    </row>
    <row r="16" spans="1:13" ht="9" customHeight="1">
      <c r="C16" s="28"/>
      <c r="D16" s="29"/>
      <c r="E16" s="29"/>
      <c r="F16" s="31"/>
      <c r="G16" s="31"/>
      <c r="H16" s="30"/>
    </row>
    <row r="17" spans="3:8" ht="21.75" customHeight="1">
      <c r="C17" s="28" t="s">
        <v>37</v>
      </c>
      <c r="D17" s="29"/>
      <c r="E17" s="29" t="s">
        <v>38</v>
      </c>
      <c r="F17" s="161" t="s">
        <v>47</v>
      </c>
      <c r="G17" s="161"/>
      <c r="H17" s="161"/>
    </row>
    <row r="18" spans="3:8" ht="0.75" customHeight="1"/>
  </sheetData>
  <mergeCells count="12">
    <mergeCell ref="F17:H17"/>
    <mergeCell ref="A1:H1"/>
    <mergeCell ref="D2:H2"/>
    <mergeCell ref="A3:A5"/>
    <mergeCell ref="B3:B5"/>
    <mergeCell ref="C3:C5"/>
    <mergeCell ref="D3:H3"/>
    <mergeCell ref="D4:D5"/>
    <mergeCell ref="E4:E5"/>
    <mergeCell ref="F4:F5"/>
    <mergeCell ref="G4:G5"/>
    <mergeCell ref="H4:H5"/>
  </mergeCells>
  <pageMargins left="0.45" right="0.7" top="0.5" bottom="0.5" header="0.25" footer="0.25"/>
  <pageSetup paperSize="9" scale="90" orientation="landscape" r:id="rId1"/>
  <ignoredErrors>
    <ignoredError sqref="D8:H8 D11:F11 D10:F10 D12:F13 E7:H7 D9:F9 H9" evalError="1"/>
    <ignoredError sqref="G14:H14" formula="1"/>
    <ignoredError sqref="H11 G12:H12 G10:H10 H13" evalError="1"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IV30"/>
  <sheetViews>
    <sheetView topLeftCell="A9" zoomScale="90" zoomScaleNormal="90" workbookViewId="0">
      <selection activeCell="L11" sqref="L11"/>
    </sheetView>
  </sheetViews>
  <sheetFormatPr defaultColWidth="9.1796875" defaultRowHeight="16"/>
  <cols>
    <col min="1" max="1" width="4.7265625" style="1" customWidth="1"/>
    <col min="2" max="2" width="12" style="102" customWidth="1"/>
    <col min="3" max="3" width="37.54296875" style="1" customWidth="1"/>
    <col min="4" max="4" width="8.54296875" style="1" customWidth="1"/>
    <col min="5" max="5" width="9.453125" style="1" customWidth="1"/>
    <col min="6" max="6" width="13.1796875" style="1" bestFit="1" customWidth="1"/>
    <col min="7" max="7" width="11.26953125" style="1" customWidth="1"/>
    <col min="8" max="8" width="12.1796875" style="1" customWidth="1"/>
    <col min="9" max="9" width="10.453125" style="1" customWidth="1"/>
    <col min="10" max="10" width="11.1796875" style="1" customWidth="1"/>
    <col min="11" max="11" width="10.26953125" style="1" customWidth="1"/>
    <col min="12" max="12" width="11" style="1" customWidth="1"/>
    <col min="13" max="13" width="13.54296875" style="1" customWidth="1"/>
    <col min="14" max="14" width="11" style="1" bestFit="1" customWidth="1"/>
    <col min="15" max="15" width="10.7265625" style="1" bestFit="1" customWidth="1"/>
    <col min="16" max="16384" width="9.1796875" style="1"/>
  </cols>
  <sheetData>
    <row r="1" spans="1:13">
      <c r="A1" s="178" t="s">
        <v>26</v>
      </c>
      <c r="B1" s="178"/>
      <c r="C1" s="178"/>
      <c r="D1" s="178"/>
      <c r="E1" s="178"/>
      <c r="F1" s="178"/>
      <c r="G1" s="178"/>
      <c r="H1" s="178"/>
      <c r="I1" s="178"/>
      <c r="J1" s="178"/>
      <c r="K1" s="178"/>
      <c r="L1" s="178"/>
      <c r="M1" s="178"/>
    </row>
    <row r="2" spans="1:13" ht="10.5" customHeight="1">
      <c r="A2" s="55"/>
      <c r="B2" s="56"/>
      <c r="C2" s="55"/>
      <c r="D2" s="55"/>
      <c r="E2" s="55"/>
      <c r="F2" s="55"/>
      <c r="G2" s="55"/>
      <c r="H2" s="55"/>
      <c r="I2" s="55"/>
      <c r="J2" s="55"/>
      <c r="K2" s="55"/>
      <c r="L2" s="55"/>
      <c r="M2" s="55"/>
    </row>
    <row r="3" spans="1:13" s="2" customFormat="1">
      <c r="A3" s="179" t="s">
        <v>57</v>
      </c>
      <c r="B3" s="179"/>
      <c r="C3" s="179"/>
      <c r="D3" s="179"/>
      <c r="E3" s="179"/>
      <c r="F3" s="179"/>
      <c r="G3" s="179"/>
      <c r="H3" s="179"/>
      <c r="I3" s="179"/>
      <c r="J3" s="179"/>
      <c r="K3" s="179"/>
      <c r="L3" s="179"/>
      <c r="M3" s="179"/>
    </row>
    <row r="4" spans="1:13" ht="0.75" hidden="1" customHeight="1">
      <c r="A4" s="55"/>
      <c r="B4" s="56"/>
      <c r="C4" s="55"/>
      <c r="D4" s="55"/>
      <c r="E4" s="55"/>
      <c r="F4" s="55"/>
      <c r="G4" s="55"/>
      <c r="H4" s="55"/>
      <c r="I4" s="55"/>
      <c r="J4" s="55"/>
      <c r="K4" s="55"/>
      <c r="L4" s="55"/>
      <c r="M4" s="55"/>
    </row>
    <row r="5" spans="1:13" ht="20.25" customHeight="1" thickBot="1">
      <c r="A5" s="57"/>
      <c r="B5" s="58"/>
      <c r="C5" s="180" t="s">
        <v>70</v>
      </c>
      <c r="D5" s="180"/>
      <c r="E5" s="180"/>
      <c r="F5" s="180"/>
      <c r="G5" s="180"/>
      <c r="H5" s="180"/>
      <c r="I5" s="180"/>
      <c r="J5" s="180"/>
      <c r="K5" s="180"/>
      <c r="L5" s="180"/>
      <c r="M5" s="180"/>
    </row>
    <row r="6" spans="1:13">
      <c r="A6" s="181" t="s">
        <v>0</v>
      </c>
      <c r="B6" s="183" t="s">
        <v>1</v>
      </c>
      <c r="C6" s="176" t="s">
        <v>2</v>
      </c>
      <c r="D6" s="176" t="s">
        <v>3</v>
      </c>
      <c r="E6" s="176" t="s">
        <v>4</v>
      </c>
      <c r="F6" s="176" t="s">
        <v>5</v>
      </c>
      <c r="G6" s="175" t="s">
        <v>6</v>
      </c>
      <c r="H6" s="175"/>
      <c r="I6" s="175" t="s">
        <v>7</v>
      </c>
      <c r="J6" s="175"/>
      <c r="K6" s="176" t="s">
        <v>8</v>
      </c>
      <c r="L6" s="176"/>
      <c r="M6" s="59" t="s">
        <v>9</v>
      </c>
    </row>
    <row r="7" spans="1:13" ht="39.75" customHeight="1" thickBot="1">
      <c r="A7" s="182"/>
      <c r="B7" s="184"/>
      <c r="C7" s="185"/>
      <c r="D7" s="185"/>
      <c r="E7" s="185"/>
      <c r="F7" s="185"/>
      <c r="G7" s="60" t="s">
        <v>10</v>
      </c>
      <c r="H7" s="61" t="s">
        <v>11</v>
      </c>
      <c r="I7" s="60" t="s">
        <v>10</v>
      </c>
      <c r="J7" s="61" t="s">
        <v>11</v>
      </c>
      <c r="K7" s="60" t="s">
        <v>10</v>
      </c>
      <c r="L7" s="61" t="s">
        <v>12</v>
      </c>
      <c r="M7" s="62" t="s">
        <v>13</v>
      </c>
    </row>
    <row r="8" spans="1:13" ht="16.5" thickBot="1">
      <c r="A8" s="63">
        <v>1</v>
      </c>
      <c r="B8" s="64">
        <v>2</v>
      </c>
      <c r="C8" s="65">
        <v>3</v>
      </c>
      <c r="D8" s="65">
        <v>4</v>
      </c>
      <c r="E8" s="65">
        <v>5</v>
      </c>
      <c r="F8" s="65">
        <v>6</v>
      </c>
      <c r="G8" s="66">
        <v>7</v>
      </c>
      <c r="H8" s="67">
        <v>8</v>
      </c>
      <c r="I8" s="66">
        <v>9</v>
      </c>
      <c r="J8" s="67">
        <v>10</v>
      </c>
      <c r="K8" s="66">
        <v>11</v>
      </c>
      <c r="L8" s="67">
        <v>12</v>
      </c>
      <c r="M8" s="68">
        <v>13</v>
      </c>
    </row>
    <row r="9" spans="1:13" s="76" customFormat="1" ht="55.5" customHeight="1">
      <c r="A9" s="70" t="s">
        <v>50</v>
      </c>
      <c r="B9" s="75" t="s">
        <v>51</v>
      </c>
      <c r="C9" s="71" t="s">
        <v>63</v>
      </c>
      <c r="D9" s="49" t="s">
        <v>14</v>
      </c>
      <c r="E9" s="49"/>
      <c r="F9" s="72">
        <v>0.1</v>
      </c>
      <c r="G9" s="73"/>
      <c r="H9" s="50"/>
      <c r="I9" s="49"/>
      <c r="J9" s="50"/>
      <c r="K9" s="49"/>
      <c r="L9" s="50"/>
      <c r="M9" s="82"/>
    </row>
    <row r="10" spans="1:13" s="76" customFormat="1" ht="41.25" customHeight="1">
      <c r="A10" s="70"/>
      <c r="B10" s="73"/>
      <c r="C10" s="51" t="s">
        <v>15</v>
      </c>
      <c r="D10" s="49" t="s">
        <v>16</v>
      </c>
      <c r="E10" s="50">
        <v>12.7</v>
      </c>
      <c r="F10" s="50">
        <v>1.27</v>
      </c>
      <c r="G10" s="49"/>
      <c r="H10" s="50"/>
      <c r="I10" s="69">
        <v>11</v>
      </c>
      <c r="J10" s="50">
        <v>13.97</v>
      </c>
      <c r="K10" s="49"/>
      <c r="L10" s="50"/>
      <c r="M10" s="82">
        <f t="shared" ref="M10:M16" si="0">H10+J10+L10</f>
        <v>13.97</v>
      </c>
    </row>
    <row r="11" spans="1:13" s="76" customFormat="1" ht="22.5" customHeight="1">
      <c r="A11" s="70"/>
      <c r="B11" s="77"/>
      <c r="C11" s="51" t="s">
        <v>19</v>
      </c>
      <c r="D11" s="49" t="s">
        <v>17</v>
      </c>
      <c r="E11" s="52">
        <v>1.08</v>
      </c>
      <c r="F11" s="52">
        <v>0.10800000000000001</v>
      </c>
      <c r="G11" s="49"/>
      <c r="H11" s="50"/>
      <c r="I11" s="49"/>
      <c r="J11" s="50"/>
      <c r="K11" s="69">
        <v>4</v>
      </c>
      <c r="L11" s="50">
        <v>0.43200000000000005</v>
      </c>
      <c r="M11" s="82">
        <f t="shared" si="0"/>
        <v>0.43200000000000005</v>
      </c>
    </row>
    <row r="12" spans="1:13" s="76" customFormat="1" ht="30" customHeight="1">
      <c r="A12" s="70"/>
      <c r="B12" s="74" t="s">
        <v>71</v>
      </c>
      <c r="C12" s="51" t="s">
        <v>64</v>
      </c>
      <c r="D12" s="49" t="s">
        <v>14</v>
      </c>
      <c r="E12" s="49">
        <v>1.0149999999999999</v>
      </c>
      <c r="F12" s="50">
        <v>0.10149999999999999</v>
      </c>
      <c r="G12" s="69">
        <v>187</v>
      </c>
      <c r="H12" s="50">
        <v>18.980499999999999</v>
      </c>
      <c r="I12" s="49"/>
      <c r="J12" s="50"/>
      <c r="K12" s="49"/>
      <c r="L12" s="50"/>
      <c r="M12" s="82">
        <f t="shared" si="0"/>
        <v>18.980499999999999</v>
      </c>
    </row>
    <row r="13" spans="1:13" s="76" customFormat="1" ht="30" customHeight="1">
      <c r="A13" s="70"/>
      <c r="B13" s="78" t="s">
        <v>46</v>
      </c>
      <c r="C13" s="79" t="s">
        <v>55</v>
      </c>
      <c r="D13" s="49" t="s">
        <v>18</v>
      </c>
      <c r="E13" s="49"/>
      <c r="F13" s="103">
        <v>4.8300000000000001E-3</v>
      </c>
      <c r="G13" s="69">
        <v>1768</v>
      </c>
      <c r="H13" s="50">
        <v>8.5394400000000008</v>
      </c>
      <c r="I13" s="49"/>
      <c r="J13" s="50"/>
      <c r="K13" s="49"/>
      <c r="L13" s="50"/>
      <c r="M13" s="82">
        <f t="shared" si="0"/>
        <v>8.5394400000000008</v>
      </c>
    </row>
    <row r="14" spans="1:13" s="76" customFormat="1" ht="27.75" customHeight="1">
      <c r="A14" s="70"/>
      <c r="B14" s="78" t="s">
        <v>72</v>
      </c>
      <c r="C14" s="53" t="s">
        <v>48</v>
      </c>
      <c r="D14" s="49" t="s">
        <v>14</v>
      </c>
      <c r="E14" s="80">
        <v>0.10199999999999999</v>
      </c>
      <c r="F14" s="52">
        <v>1.0200000000000001E-2</v>
      </c>
      <c r="G14" s="69">
        <v>667</v>
      </c>
      <c r="H14" s="50">
        <v>6.8034000000000008</v>
      </c>
      <c r="I14" s="50"/>
      <c r="J14" s="50"/>
      <c r="K14" s="49"/>
      <c r="L14" s="50"/>
      <c r="M14" s="82">
        <f t="shared" si="0"/>
        <v>6.8034000000000008</v>
      </c>
    </row>
    <row r="15" spans="1:13" s="76" customFormat="1" ht="27.75" customHeight="1">
      <c r="A15" s="70"/>
      <c r="B15" s="78" t="s">
        <v>73</v>
      </c>
      <c r="C15" s="53" t="s">
        <v>49</v>
      </c>
      <c r="D15" s="49" t="s">
        <v>14</v>
      </c>
      <c r="E15" s="52">
        <v>7.2999999999999995E-2</v>
      </c>
      <c r="F15" s="52">
        <v>7.3000000000000001E-3</v>
      </c>
      <c r="G15" s="69">
        <v>674</v>
      </c>
      <c r="H15" s="50">
        <v>4.9202000000000004</v>
      </c>
      <c r="I15" s="50"/>
      <c r="J15" s="50"/>
      <c r="K15" s="49"/>
      <c r="L15" s="50"/>
      <c r="M15" s="82">
        <f t="shared" si="0"/>
        <v>4.9202000000000004</v>
      </c>
    </row>
    <row r="16" spans="1:13" s="76" customFormat="1" ht="23.25" customHeight="1">
      <c r="A16" s="70"/>
      <c r="B16" s="81"/>
      <c r="C16" s="51" t="s">
        <v>20</v>
      </c>
      <c r="D16" s="49" t="s">
        <v>17</v>
      </c>
      <c r="E16" s="50">
        <v>1.67</v>
      </c>
      <c r="F16" s="50">
        <v>0.16700000000000001</v>
      </c>
      <c r="G16" s="69">
        <v>4</v>
      </c>
      <c r="H16" s="50">
        <v>0.66800000000000004</v>
      </c>
      <c r="J16" s="50"/>
      <c r="K16" s="49"/>
      <c r="L16" s="50"/>
      <c r="M16" s="82">
        <f t="shared" si="0"/>
        <v>0.66800000000000004</v>
      </c>
    </row>
    <row r="17" spans="1:256" s="137" customFormat="1" ht="58.5" customHeight="1">
      <c r="A17" s="130">
        <v>2</v>
      </c>
      <c r="B17" s="131" t="s">
        <v>59</v>
      </c>
      <c r="C17" s="132" t="s">
        <v>60</v>
      </c>
      <c r="D17" s="133" t="s">
        <v>61</v>
      </c>
      <c r="E17" s="133"/>
      <c r="F17" s="134">
        <v>1.1303999999999998</v>
      </c>
      <c r="G17" s="135"/>
      <c r="H17" s="50"/>
      <c r="I17" s="50"/>
      <c r="J17" s="136"/>
      <c r="K17" s="133"/>
      <c r="L17" s="136"/>
      <c r="M17" s="82"/>
    </row>
    <row r="18" spans="1:256" s="137" customFormat="1" ht="31.5" customHeight="1">
      <c r="A18" s="130"/>
      <c r="B18" s="138"/>
      <c r="C18" s="139" t="s">
        <v>15</v>
      </c>
      <c r="D18" s="133" t="s">
        <v>16</v>
      </c>
      <c r="E18" s="140">
        <v>0.33600000000000002</v>
      </c>
      <c r="F18" s="141">
        <v>0.3798144</v>
      </c>
      <c r="G18" s="135"/>
      <c r="H18" s="50"/>
      <c r="I18" s="142">
        <v>11</v>
      </c>
      <c r="J18" s="136">
        <v>4.1779583999999996</v>
      </c>
      <c r="K18" s="133"/>
      <c r="L18" s="136"/>
      <c r="M18" s="82">
        <f t="shared" ref="M18:M21" si="1">L18+J18+H18</f>
        <v>4.1779583999999996</v>
      </c>
    </row>
    <row r="19" spans="1:256" s="137" customFormat="1" ht="26.25" customHeight="1">
      <c r="A19" s="130"/>
      <c r="B19" s="138"/>
      <c r="C19" s="139" t="s">
        <v>19</v>
      </c>
      <c r="D19" s="133" t="s">
        <v>17</v>
      </c>
      <c r="E19" s="140">
        <v>1.4999999999999999E-2</v>
      </c>
      <c r="F19" s="141">
        <v>1.6955999999999995E-2</v>
      </c>
      <c r="G19" s="135"/>
      <c r="H19" s="50"/>
      <c r="I19" s="133"/>
      <c r="J19" s="136"/>
      <c r="K19" s="142">
        <v>4</v>
      </c>
      <c r="L19" s="136">
        <v>6.7823999999999982E-2</v>
      </c>
      <c r="M19" s="82">
        <f t="shared" si="1"/>
        <v>6.7823999999999982E-2</v>
      </c>
    </row>
    <row r="20" spans="1:256" s="137" customFormat="1" ht="26.25" customHeight="1">
      <c r="A20" s="130"/>
      <c r="B20" s="143" t="s">
        <v>65</v>
      </c>
      <c r="C20" s="139" t="s">
        <v>62</v>
      </c>
      <c r="D20" s="133" t="s">
        <v>18</v>
      </c>
      <c r="E20" s="133">
        <v>2.3999999999999998E-3</v>
      </c>
      <c r="F20" s="140">
        <v>2.7129599999999995E-3</v>
      </c>
      <c r="G20" s="144">
        <v>1064</v>
      </c>
      <c r="H20" s="50">
        <v>2.8865894399999994</v>
      </c>
      <c r="I20" s="133"/>
      <c r="J20" s="136"/>
      <c r="K20" s="133"/>
      <c r="L20" s="136"/>
      <c r="M20" s="82">
        <f t="shared" si="1"/>
        <v>2.8865894399999994</v>
      </c>
    </row>
    <row r="21" spans="1:256" s="137" customFormat="1" ht="26.25" customHeight="1" thickBot="1">
      <c r="A21" s="130"/>
      <c r="B21" s="138"/>
      <c r="C21" s="139" t="s">
        <v>20</v>
      </c>
      <c r="D21" s="133" t="s">
        <v>17</v>
      </c>
      <c r="E21" s="140">
        <v>2.2799999999999997E-2</v>
      </c>
      <c r="F21" s="141">
        <v>2.5773119999999993E-2</v>
      </c>
      <c r="G21" s="144">
        <v>4</v>
      </c>
      <c r="H21" s="50">
        <v>0.10309247999999997</v>
      </c>
      <c r="I21" s="133"/>
      <c r="J21" s="136"/>
      <c r="K21" s="133"/>
      <c r="L21" s="136"/>
      <c r="M21" s="82">
        <f t="shared" si="1"/>
        <v>0.10309247999999997</v>
      </c>
    </row>
    <row r="22" spans="1:256" ht="22.5" customHeight="1" thickBot="1">
      <c r="A22" s="83"/>
      <c r="B22" s="84"/>
      <c r="C22" s="85" t="s">
        <v>22</v>
      </c>
      <c r="D22" s="86"/>
      <c r="E22" s="86"/>
      <c r="F22" s="87"/>
      <c r="G22" s="86"/>
      <c r="H22" s="88">
        <f>SUM(H10:H21)</f>
        <v>42.901221920000005</v>
      </c>
      <c r="I22" s="88"/>
      <c r="J22" s="88">
        <f>SUM(J10:J21)</f>
        <v>18.1479584</v>
      </c>
      <c r="K22" s="88"/>
      <c r="L22" s="88">
        <f>SUM(L10:L21)</f>
        <v>0.49982400000000005</v>
      </c>
      <c r="M22" s="145">
        <f>SUM(M10:M21)</f>
        <v>61.549004320000009</v>
      </c>
    </row>
    <row r="23" spans="1:256" ht="24.75" customHeight="1" thickBot="1">
      <c r="A23" s="3"/>
      <c r="B23" s="90"/>
      <c r="C23" s="91" t="s">
        <v>21</v>
      </c>
      <c r="D23" s="4">
        <v>0.05</v>
      </c>
      <c r="E23" s="5"/>
      <c r="F23" s="6"/>
      <c r="G23" s="5"/>
      <c r="H23" s="92">
        <f>H22*D23</f>
        <v>2.1450610960000005</v>
      </c>
      <c r="I23" s="7"/>
      <c r="J23" s="7"/>
      <c r="K23" s="7"/>
      <c r="L23" s="6"/>
      <c r="M23" s="93">
        <f>H23</f>
        <v>2.1450610960000005</v>
      </c>
    </row>
    <row r="24" spans="1:256" ht="29.25" customHeight="1" thickBot="1">
      <c r="A24" s="3"/>
      <c r="B24" s="15"/>
      <c r="C24" s="16" t="s">
        <v>11</v>
      </c>
      <c r="D24" s="5"/>
      <c r="E24" s="5"/>
      <c r="F24" s="6"/>
      <c r="G24" s="5"/>
      <c r="H24" s="7"/>
      <c r="I24" s="7"/>
      <c r="J24" s="7"/>
      <c r="K24" s="7"/>
      <c r="L24" s="7"/>
      <c r="M24" s="17">
        <f>M22+M23</f>
        <v>63.694065416000008</v>
      </c>
    </row>
    <row r="25" spans="1:256" ht="23.25" customHeight="1" thickBot="1">
      <c r="A25" s="8"/>
      <c r="B25" s="9"/>
      <c r="C25" s="10" t="s">
        <v>23</v>
      </c>
      <c r="D25" s="4">
        <v>0.1</v>
      </c>
      <c r="E25" s="11"/>
      <c r="F25" s="12"/>
      <c r="G25" s="11"/>
      <c r="H25" s="13"/>
      <c r="I25" s="13"/>
      <c r="J25" s="13"/>
      <c r="K25" s="13"/>
      <c r="L25" s="13"/>
      <c r="M25" s="14">
        <f>M24*D25</f>
        <v>6.369406541600001</v>
      </c>
    </row>
    <row r="26" spans="1:256" ht="33" customHeight="1" thickBot="1">
      <c r="A26" s="3"/>
      <c r="B26" s="15"/>
      <c r="C26" s="16" t="s">
        <v>11</v>
      </c>
      <c r="D26" s="5"/>
      <c r="E26" s="5"/>
      <c r="F26" s="6"/>
      <c r="G26" s="5"/>
      <c r="H26" s="7"/>
      <c r="I26" s="7"/>
      <c r="J26" s="7"/>
      <c r="K26" s="7"/>
      <c r="L26" s="7"/>
      <c r="M26" s="17">
        <f>SUM(M24:M25)</f>
        <v>70.063471957600015</v>
      </c>
      <c r="N26" s="94"/>
      <c r="O26" s="95"/>
      <c r="P26" s="95"/>
      <c r="Q26" s="95"/>
      <c r="R26" s="95"/>
      <c r="S26" s="95"/>
      <c r="T26" s="95"/>
      <c r="U26" s="95"/>
      <c r="V26" s="95"/>
      <c r="W26" s="95"/>
      <c r="X26" s="95"/>
      <c r="Y26" s="95"/>
      <c r="Z26" s="95"/>
      <c r="AA26" s="95"/>
      <c r="AB26" s="95"/>
      <c r="AC26" s="95"/>
      <c r="AD26" s="95"/>
      <c r="AE26" s="95"/>
      <c r="AF26" s="95"/>
      <c r="AG26" s="95"/>
      <c r="AH26" s="95"/>
      <c r="AI26" s="95"/>
      <c r="AJ26" s="95"/>
      <c r="AK26" s="95"/>
      <c r="AL26" s="95"/>
      <c r="AM26" s="95"/>
      <c r="AN26" s="95"/>
      <c r="AO26" s="95"/>
      <c r="AP26" s="95"/>
      <c r="AQ26" s="95"/>
      <c r="AR26" s="95"/>
      <c r="AS26" s="95"/>
      <c r="AT26" s="95"/>
      <c r="AU26" s="95"/>
      <c r="AV26" s="95"/>
      <c r="AW26" s="95"/>
      <c r="AX26" s="95"/>
      <c r="AY26" s="95"/>
      <c r="AZ26" s="95"/>
      <c r="BA26" s="95"/>
      <c r="BB26" s="95"/>
      <c r="BC26" s="95"/>
      <c r="BD26" s="95"/>
      <c r="BE26" s="95"/>
      <c r="BF26" s="95"/>
      <c r="BG26" s="95"/>
      <c r="BH26" s="95"/>
      <c r="BI26" s="95"/>
      <c r="BJ26" s="95"/>
      <c r="BK26" s="95"/>
      <c r="BL26" s="95"/>
      <c r="BM26" s="95"/>
      <c r="BN26" s="95"/>
      <c r="BO26" s="95"/>
      <c r="BP26" s="95"/>
      <c r="BQ26" s="95"/>
      <c r="BR26" s="95"/>
      <c r="BS26" s="95"/>
      <c r="BT26" s="95"/>
      <c r="BU26" s="95"/>
      <c r="BV26" s="95"/>
      <c r="BW26" s="95"/>
      <c r="BX26" s="95"/>
      <c r="BY26" s="95"/>
      <c r="BZ26" s="95"/>
      <c r="CA26" s="95"/>
      <c r="CB26" s="95"/>
      <c r="CC26" s="95"/>
      <c r="CD26" s="95"/>
      <c r="CE26" s="95"/>
      <c r="CF26" s="95"/>
      <c r="CG26" s="95"/>
      <c r="CH26" s="95"/>
      <c r="CI26" s="95"/>
      <c r="CJ26" s="95"/>
      <c r="CK26" s="95"/>
      <c r="CL26" s="95"/>
      <c r="CM26" s="95"/>
      <c r="CN26" s="95"/>
      <c r="CO26" s="95"/>
      <c r="CP26" s="95"/>
      <c r="CQ26" s="95"/>
      <c r="CR26" s="95"/>
      <c r="CS26" s="95"/>
      <c r="CT26" s="95"/>
      <c r="CU26" s="95"/>
      <c r="CV26" s="95"/>
      <c r="CW26" s="95"/>
      <c r="CX26" s="95"/>
      <c r="CY26" s="95"/>
      <c r="CZ26" s="95"/>
      <c r="DA26" s="95"/>
      <c r="DB26" s="95"/>
      <c r="DC26" s="95"/>
      <c r="DD26" s="95"/>
      <c r="DE26" s="95"/>
      <c r="DF26" s="95"/>
      <c r="DG26" s="95"/>
      <c r="DH26" s="95"/>
      <c r="DI26" s="95"/>
      <c r="DJ26" s="95"/>
      <c r="DK26" s="95"/>
      <c r="DL26" s="95"/>
      <c r="DM26" s="95"/>
      <c r="DN26" s="95"/>
      <c r="DO26" s="95"/>
      <c r="DP26" s="95"/>
      <c r="DQ26" s="95"/>
      <c r="DR26" s="95"/>
      <c r="DS26" s="95"/>
      <c r="DT26" s="95"/>
      <c r="DU26" s="95"/>
      <c r="DV26" s="95"/>
      <c r="DW26" s="95"/>
      <c r="DX26" s="95"/>
      <c r="DY26" s="95"/>
      <c r="DZ26" s="95"/>
      <c r="EA26" s="95"/>
      <c r="EB26" s="95"/>
      <c r="EC26" s="95"/>
      <c r="ED26" s="95"/>
      <c r="EE26" s="95"/>
      <c r="EF26" s="95"/>
      <c r="EG26" s="95"/>
      <c r="EH26" s="95"/>
      <c r="EI26" s="95"/>
      <c r="EJ26" s="95"/>
      <c r="EK26" s="95"/>
      <c r="EL26" s="95"/>
      <c r="EM26" s="95"/>
      <c r="EN26" s="95"/>
      <c r="EO26" s="95"/>
      <c r="EP26" s="95"/>
      <c r="EQ26" s="95"/>
      <c r="ER26" s="95"/>
      <c r="ES26" s="95"/>
      <c r="ET26" s="95"/>
      <c r="EU26" s="95"/>
      <c r="EV26" s="95"/>
      <c r="EW26" s="95"/>
      <c r="EX26" s="95"/>
      <c r="EY26" s="95"/>
      <c r="EZ26" s="95"/>
      <c r="FA26" s="95"/>
      <c r="FB26" s="95"/>
      <c r="FC26" s="95"/>
      <c r="FD26" s="95"/>
      <c r="FE26" s="95"/>
      <c r="FF26" s="95"/>
      <c r="FG26" s="95"/>
      <c r="FH26" s="95"/>
      <c r="FI26" s="95"/>
      <c r="FJ26" s="95"/>
      <c r="FK26" s="95"/>
      <c r="FL26" s="95"/>
      <c r="FM26" s="95"/>
      <c r="FN26" s="95"/>
      <c r="FO26" s="95"/>
      <c r="FP26" s="95"/>
      <c r="FQ26" s="95"/>
      <c r="FR26" s="95"/>
      <c r="FS26" s="95"/>
      <c r="FT26" s="95"/>
      <c r="FU26" s="95"/>
      <c r="FV26" s="95"/>
      <c r="FW26" s="95"/>
      <c r="FX26" s="95"/>
      <c r="FY26" s="95"/>
      <c r="FZ26" s="95"/>
      <c r="GA26" s="95"/>
      <c r="GB26" s="95"/>
      <c r="GC26" s="95"/>
      <c r="GD26" s="95"/>
      <c r="GE26" s="95"/>
      <c r="GF26" s="95"/>
      <c r="GG26" s="95"/>
      <c r="GH26" s="95"/>
      <c r="GI26" s="95"/>
      <c r="GJ26" s="95"/>
      <c r="GK26" s="95"/>
      <c r="GL26" s="95"/>
      <c r="GM26" s="95"/>
      <c r="GN26" s="95"/>
      <c r="GO26" s="95"/>
      <c r="GP26" s="95"/>
      <c r="GQ26" s="95"/>
      <c r="GR26" s="95"/>
      <c r="GS26" s="95"/>
      <c r="GT26" s="95"/>
      <c r="GU26" s="95"/>
      <c r="GV26" s="95"/>
      <c r="GW26" s="95"/>
      <c r="GX26" s="95"/>
      <c r="GY26" s="95"/>
      <c r="GZ26" s="95"/>
      <c r="HA26" s="95"/>
      <c r="HB26" s="95"/>
      <c r="HC26" s="95"/>
      <c r="HD26" s="95"/>
      <c r="HE26" s="95"/>
      <c r="HF26" s="95"/>
      <c r="HG26" s="95"/>
      <c r="HH26" s="95"/>
      <c r="HI26" s="95"/>
      <c r="HJ26" s="95"/>
      <c r="HK26" s="95"/>
      <c r="HL26" s="95"/>
      <c r="HM26" s="95"/>
      <c r="HN26" s="95"/>
      <c r="HO26" s="95"/>
      <c r="HP26" s="95"/>
      <c r="HQ26" s="95"/>
      <c r="HR26" s="95"/>
      <c r="HS26" s="95"/>
      <c r="HT26" s="95"/>
      <c r="HU26" s="95"/>
      <c r="HV26" s="95"/>
      <c r="HW26" s="95"/>
      <c r="HX26" s="95"/>
      <c r="HY26" s="95"/>
      <c r="HZ26" s="95"/>
      <c r="IA26" s="95"/>
      <c r="IB26" s="95"/>
      <c r="IC26" s="95"/>
      <c r="ID26" s="95"/>
      <c r="IE26" s="95"/>
      <c r="IF26" s="95"/>
      <c r="IG26" s="95"/>
      <c r="IH26" s="95"/>
      <c r="II26" s="95"/>
      <c r="IJ26" s="95"/>
      <c r="IK26" s="95"/>
      <c r="IL26" s="95"/>
      <c r="IM26" s="95"/>
      <c r="IN26" s="95"/>
      <c r="IO26" s="95"/>
      <c r="IP26" s="95"/>
      <c r="IQ26" s="95"/>
      <c r="IR26" s="95"/>
      <c r="IS26" s="95"/>
      <c r="IT26" s="95"/>
      <c r="IU26" s="95"/>
      <c r="IV26" s="95"/>
    </row>
    <row r="27" spans="1:256" ht="29.25" customHeight="1" thickBot="1">
      <c r="A27" s="8"/>
      <c r="B27" s="9"/>
      <c r="C27" s="10" t="s">
        <v>24</v>
      </c>
      <c r="D27" s="4">
        <v>0.08</v>
      </c>
      <c r="E27" s="11"/>
      <c r="F27" s="12"/>
      <c r="G27" s="11"/>
      <c r="H27" s="13"/>
      <c r="I27" s="13"/>
      <c r="J27" s="13"/>
      <c r="K27" s="13"/>
      <c r="L27" s="13"/>
      <c r="M27" s="14">
        <f>M26*D27</f>
        <v>5.6050777566080017</v>
      </c>
    </row>
    <row r="28" spans="1:256" ht="24.75" customHeight="1" thickBot="1">
      <c r="A28" s="3"/>
      <c r="B28" s="15"/>
      <c r="C28" s="16" t="s">
        <v>22</v>
      </c>
      <c r="D28" s="5"/>
      <c r="E28" s="5"/>
      <c r="F28" s="6"/>
      <c r="G28" s="5"/>
      <c r="H28" s="7"/>
      <c r="I28" s="7"/>
      <c r="J28" s="7"/>
      <c r="K28" s="7"/>
      <c r="L28" s="7"/>
      <c r="M28" s="17">
        <f>M26+M27</f>
        <v>75.668549714208012</v>
      </c>
    </row>
    <row r="29" spans="1:256">
      <c r="A29" s="55"/>
      <c r="B29" s="96"/>
      <c r="C29" s="97"/>
      <c r="D29" s="55"/>
      <c r="E29" s="55"/>
      <c r="F29" s="98"/>
      <c r="G29" s="55"/>
      <c r="H29" s="99"/>
      <c r="I29" s="55"/>
      <c r="J29" s="100"/>
      <c r="K29" s="55"/>
      <c r="L29" s="98"/>
      <c r="M29" s="98"/>
    </row>
    <row r="30" spans="1:256" ht="47.25" customHeight="1">
      <c r="A30" s="57"/>
      <c r="B30" s="101"/>
      <c r="C30" s="18" t="s">
        <v>25</v>
      </c>
      <c r="D30" s="19"/>
      <c r="E30" s="19"/>
      <c r="F30" s="20"/>
      <c r="G30" s="19"/>
      <c r="H30" s="177" t="s">
        <v>52</v>
      </c>
      <c r="I30" s="177"/>
      <c r="J30" s="177"/>
      <c r="K30" s="19"/>
      <c r="L30" s="54"/>
      <c r="M30" s="54"/>
    </row>
  </sheetData>
  <mergeCells count="13">
    <mergeCell ref="G6:H6"/>
    <mergeCell ref="I6:J6"/>
    <mergeCell ref="K6:L6"/>
    <mergeCell ref="H30:J30"/>
    <mergeCell ref="A1:M1"/>
    <mergeCell ref="A3:M3"/>
    <mergeCell ref="C5:M5"/>
    <mergeCell ref="A6:A7"/>
    <mergeCell ref="B6:B7"/>
    <mergeCell ref="C6:C7"/>
    <mergeCell ref="D6:D7"/>
    <mergeCell ref="E6:E7"/>
    <mergeCell ref="F6:F7"/>
  </mergeCells>
  <pageMargins left="0.2" right="0.19" top="0.17" bottom="0.21" header="0.17" footer="0.16"/>
  <pageSetup paperSize="9" scale="87" orientation="landscape" r:id="rId1"/>
  <headerFooter alignWithMargins="0"/>
  <ignoredErrors>
    <ignoredError sqref="M26" formula="1"/>
    <ignoredError sqref="B9" twoDigitTextYea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M26"/>
  <sheetViews>
    <sheetView zoomScale="90" zoomScaleNormal="90" workbookViewId="0">
      <selection activeCell="K11" sqref="K11"/>
    </sheetView>
  </sheetViews>
  <sheetFormatPr defaultColWidth="9.1796875" defaultRowHeight="16"/>
  <cols>
    <col min="1" max="1" width="4.7265625" style="1" customWidth="1"/>
    <col min="2" max="2" width="37.54296875" style="1" customWidth="1"/>
    <col min="3" max="3" width="8.54296875" style="1" customWidth="1"/>
    <col min="4" max="4" width="13.1796875" style="1" bestFit="1" customWidth="1"/>
    <col min="5" max="5" width="11.26953125" style="1" customWidth="1"/>
    <col min="6" max="6" width="12.1796875" style="1" customWidth="1"/>
    <col min="7" max="7" width="10.453125" style="1" customWidth="1"/>
    <col min="8" max="8" width="11.1796875" style="1" customWidth="1"/>
    <col min="9" max="9" width="10.26953125" style="1" customWidth="1"/>
    <col min="10" max="10" width="11" style="1" customWidth="1"/>
    <col min="11" max="11" width="13.54296875" style="1" customWidth="1"/>
    <col min="12" max="12" width="11" style="1" bestFit="1" customWidth="1"/>
    <col min="13" max="13" width="10.7265625" style="1" bestFit="1" customWidth="1"/>
    <col min="14" max="16384" width="9.1796875" style="1"/>
  </cols>
  <sheetData>
    <row r="1" spans="1:13">
      <c r="A1" s="178" t="s">
        <v>26</v>
      </c>
      <c r="B1" s="178"/>
      <c r="C1" s="178"/>
      <c r="D1" s="178"/>
      <c r="E1" s="178"/>
      <c r="F1" s="178"/>
      <c r="G1" s="178"/>
      <c r="H1" s="178"/>
      <c r="I1" s="178"/>
      <c r="J1" s="178"/>
      <c r="K1" s="178"/>
    </row>
    <row r="2" spans="1:13" ht="10.5" customHeight="1">
      <c r="A2" s="55"/>
      <c r="B2" s="55"/>
      <c r="C2" s="55"/>
      <c r="D2" s="55"/>
      <c r="E2" s="55"/>
      <c r="F2" s="55"/>
      <c r="G2" s="55"/>
      <c r="H2" s="55"/>
      <c r="I2" s="55"/>
      <c r="J2" s="55"/>
      <c r="K2" s="55"/>
    </row>
    <row r="3" spans="1:13" s="2" customFormat="1">
      <c r="A3" s="179" t="s">
        <v>54</v>
      </c>
      <c r="B3" s="179"/>
      <c r="C3" s="179"/>
      <c r="D3" s="179"/>
      <c r="E3" s="179"/>
      <c r="F3" s="179"/>
      <c r="G3" s="179"/>
      <c r="H3" s="179"/>
      <c r="I3" s="179"/>
      <c r="J3" s="179"/>
      <c r="K3" s="179"/>
    </row>
    <row r="4" spans="1:13" ht="0.75" hidden="1" customHeight="1">
      <c r="A4" s="55"/>
      <c r="B4" s="55"/>
      <c r="C4" s="55"/>
      <c r="D4" s="55"/>
      <c r="E4" s="55"/>
      <c r="F4" s="55"/>
      <c r="G4" s="55"/>
      <c r="H4" s="55"/>
      <c r="I4" s="55"/>
      <c r="J4" s="55"/>
      <c r="K4" s="55"/>
    </row>
    <row r="5" spans="1:13" ht="20.25" customHeight="1">
      <c r="A5" s="57"/>
      <c r="B5" s="186"/>
      <c r="C5" s="186"/>
      <c r="D5" s="186"/>
      <c r="E5" s="186"/>
      <c r="F5" s="186"/>
      <c r="G5" s="186"/>
      <c r="H5" s="186"/>
      <c r="I5" s="186"/>
      <c r="J5" s="186"/>
      <c r="K5" s="186"/>
    </row>
    <row r="6" spans="1:13" ht="20.25" customHeight="1" thickBot="1">
      <c r="A6" s="57"/>
      <c r="B6" s="147"/>
      <c r="C6" s="146" t="s">
        <v>70</v>
      </c>
      <c r="D6" s="146"/>
      <c r="E6" s="146"/>
      <c r="F6" s="146"/>
      <c r="G6" s="146"/>
      <c r="H6" s="146"/>
      <c r="I6" s="146"/>
      <c r="J6" s="146"/>
      <c r="K6" s="146"/>
      <c r="L6" s="2"/>
      <c r="M6" s="2"/>
    </row>
    <row r="7" spans="1:13" ht="18" customHeight="1">
      <c r="A7" s="181" t="s">
        <v>0</v>
      </c>
      <c r="B7" s="176" t="s">
        <v>2</v>
      </c>
      <c r="C7" s="176" t="s">
        <v>3</v>
      </c>
      <c r="D7" s="176" t="s">
        <v>5</v>
      </c>
      <c r="E7" s="175" t="s">
        <v>6</v>
      </c>
      <c r="F7" s="175"/>
      <c r="G7" s="175" t="s">
        <v>7</v>
      </c>
      <c r="H7" s="175"/>
      <c r="I7" s="176" t="s">
        <v>8</v>
      </c>
      <c r="J7" s="176"/>
      <c r="K7" s="59" t="s">
        <v>9</v>
      </c>
      <c r="L7" s="148"/>
    </row>
    <row r="8" spans="1:13" ht="39.75" customHeight="1" thickBot="1">
      <c r="A8" s="182"/>
      <c r="B8" s="185"/>
      <c r="C8" s="185"/>
      <c r="D8" s="185"/>
      <c r="E8" s="60" t="s">
        <v>10</v>
      </c>
      <c r="F8" s="61" t="s">
        <v>11</v>
      </c>
      <c r="G8" s="60" t="s">
        <v>10</v>
      </c>
      <c r="H8" s="61" t="s">
        <v>11</v>
      </c>
      <c r="I8" s="60" t="s">
        <v>10</v>
      </c>
      <c r="J8" s="61" t="s">
        <v>12</v>
      </c>
      <c r="K8" s="62" t="s">
        <v>13</v>
      </c>
    </row>
    <row r="9" spans="1:13" ht="16.5" thickBot="1">
      <c r="A9" s="63">
        <v>1</v>
      </c>
      <c r="B9" s="65">
        <v>2</v>
      </c>
      <c r="C9" s="65">
        <v>3</v>
      </c>
      <c r="D9" s="65">
        <v>4</v>
      </c>
      <c r="E9" s="66">
        <v>5</v>
      </c>
      <c r="F9" s="67">
        <v>6</v>
      </c>
      <c r="G9" s="66">
        <v>7</v>
      </c>
      <c r="H9" s="67">
        <v>8</v>
      </c>
      <c r="I9" s="66">
        <v>9</v>
      </c>
      <c r="J9" s="67">
        <v>10</v>
      </c>
      <c r="K9" s="68">
        <v>11</v>
      </c>
    </row>
    <row r="10" spans="1:13" s="76" customFormat="1" ht="55.5" customHeight="1">
      <c r="A10" s="70" t="s">
        <v>50</v>
      </c>
      <c r="B10" s="71" t="s">
        <v>63</v>
      </c>
      <c r="C10" s="49" t="s">
        <v>14</v>
      </c>
      <c r="D10" s="72">
        <v>0.1</v>
      </c>
      <c r="E10" s="73"/>
      <c r="F10" s="50"/>
      <c r="G10" s="49"/>
      <c r="H10" s="50"/>
      <c r="I10" s="49"/>
      <c r="J10" s="50"/>
      <c r="K10" s="82"/>
    </row>
    <row r="11" spans="1:13" s="76" customFormat="1" ht="41.25" customHeight="1">
      <c r="A11" s="70"/>
      <c r="B11" s="51" t="s">
        <v>15</v>
      </c>
      <c r="C11" s="49" t="s">
        <v>16</v>
      </c>
      <c r="D11" s="50">
        <v>1.27</v>
      </c>
      <c r="E11" s="49"/>
      <c r="F11" s="50"/>
      <c r="G11" s="69"/>
      <c r="H11" s="50"/>
      <c r="I11" s="49"/>
      <c r="J11" s="50"/>
      <c r="K11" s="82"/>
    </row>
    <row r="12" spans="1:13" s="76" customFormat="1" ht="22.5" customHeight="1">
      <c r="A12" s="70"/>
      <c r="B12" s="51" t="s">
        <v>19</v>
      </c>
      <c r="C12" s="49" t="s">
        <v>45</v>
      </c>
      <c r="D12" s="52">
        <v>0.10800000000000001</v>
      </c>
      <c r="E12" s="49"/>
      <c r="F12" s="50"/>
      <c r="G12" s="49"/>
      <c r="H12" s="50"/>
      <c r="I12" s="49"/>
      <c r="J12" s="50"/>
      <c r="K12" s="82"/>
    </row>
    <row r="13" spans="1:13" s="76" customFormat="1" ht="30" customHeight="1">
      <c r="A13" s="70"/>
      <c r="B13" s="51" t="s">
        <v>64</v>
      </c>
      <c r="C13" s="49" t="s">
        <v>14</v>
      </c>
      <c r="D13" s="50">
        <v>0.10149999999999999</v>
      </c>
      <c r="E13" s="69"/>
      <c r="F13" s="50"/>
      <c r="G13" s="49"/>
      <c r="H13" s="50"/>
      <c r="I13" s="49"/>
      <c r="J13" s="50"/>
      <c r="K13" s="82"/>
    </row>
    <row r="14" spans="1:13" s="76" customFormat="1" ht="30" customHeight="1">
      <c r="A14" s="70"/>
      <c r="B14" s="79" t="s">
        <v>55</v>
      </c>
      <c r="C14" s="49" t="s">
        <v>18</v>
      </c>
      <c r="D14" s="103">
        <v>4.8300000000000001E-3</v>
      </c>
      <c r="E14" s="69"/>
      <c r="F14" s="50"/>
      <c r="G14" s="49"/>
      <c r="H14" s="50"/>
      <c r="I14" s="49"/>
      <c r="J14" s="50"/>
      <c r="K14" s="82"/>
    </row>
    <row r="15" spans="1:13" s="76" customFormat="1" ht="27.75" customHeight="1">
      <c r="A15" s="70"/>
      <c r="B15" s="53" t="s">
        <v>48</v>
      </c>
      <c r="C15" s="49" t="s">
        <v>14</v>
      </c>
      <c r="D15" s="52">
        <v>1.0200000000000001E-2</v>
      </c>
      <c r="E15" s="69"/>
      <c r="F15" s="50"/>
      <c r="G15" s="50"/>
      <c r="H15" s="50"/>
      <c r="I15" s="49"/>
      <c r="J15" s="50"/>
      <c r="K15" s="82"/>
    </row>
    <row r="16" spans="1:13" s="76" customFormat="1" ht="27.75" customHeight="1">
      <c r="A16" s="70"/>
      <c r="B16" s="53" t="s">
        <v>49</v>
      </c>
      <c r="C16" s="49" t="s">
        <v>14</v>
      </c>
      <c r="D16" s="52">
        <v>7.3000000000000001E-3</v>
      </c>
      <c r="E16" s="69"/>
      <c r="F16" s="50"/>
      <c r="G16" s="50"/>
      <c r="H16" s="50"/>
      <c r="I16" s="49"/>
      <c r="J16" s="50"/>
      <c r="K16" s="82"/>
    </row>
    <row r="17" spans="1:11" s="76" customFormat="1" ht="23.25" customHeight="1">
      <c r="A17" s="70"/>
      <c r="B17" s="51" t="s">
        <v>20</v>
      </c>
      <c r="C17" s="49" t="s">
        <v>17</v>
      </c>
      <c r="D17" s="50">
        <v>0.16700000000000001</v>
      </c>
      <c r="E17" s="49"/>
      <c r="F17" s="50"/>
      <c r="G17" s="50"/>
      <c r="H17" s="50"/>
      <c r="I17" s="49"/>
      <c r="J17" s="50"/>
      <c r="K17" s="82"/>
    </row>
    <row r="18" spans="1:11" s="76" customFormat="1" ht="55.5" customHeight="1">
      <c r="A18" s="70" t="s">
        <v>50</v>
      </c>
      <c r="B18" s="132" t="s">
        <v>60</v>
      </c>
      <c r="C18" s="133" t="s">
        <v>61</v>
      </c>
      <c r="D18" s="72">
        <v>1.1303999999999998</v>
      </c>
      <c r="E18" s="73"/>
      <c r="F18" s="50"/>
      <c r="G18" s="49"/>
      <c r="H18" s="50"/>
      <c r="I18" s="49"/>
      <c r="J18" s="50"/>
      <c r="K18" s="82"/>
    </row>
    <row r="19" spans="1:11" s="76" customFormat="1" ht="41.25" customHeight="1">
      <c r="A19" s="70"/>
      <c r="B19" s="139" t="s">
        <v>15</v>
      </c>
      <c r="C19" s="133" t="s">
        <v>16</v>
      </c>
      <c r="D19" s="50">
        <v>0.3798144</v>
      </c>
      <c r="E19" s="49"/>
      <c r="F19" s="50"/>
      <c r="G19" s="69"/>
      <c r="H19" s="50"/>
      <c r="I19" s="49"/>
      <c r="J19" s="50"/>
      <c r="K19" s="82"/>
    </row>
    <row r="20" spans="1:11" s="76" customFormat="1" ht="22.5" customHeight="1">
      <c r="A20" s="70"/>
      <c r="B20" s="139" t="s">
        <v>19</v>
      </c>
      <c r="C20" s="133" t="s">
        <v>17</v>
      </c>
      <c r="D20" s="52">
        <v>1.6955999999999995E-2</v>
      </c>
      <c r="E20" s="49"/>
      <c r="F20" s="50"/>
      <c r="G20" s="49"/>
      <c r="H20" s="50"/>
      <c r="I20" s="49"/>
      <c r="J20" s="50"/>
      <c r="K20" s="82"/>
    </row>
    <row r="21" spans="1:11" s="76" customFormat="1" ht="30" customHeight="1">
      <c r="A21" s="70"/>
      <c r="B21" s="139" t="s">
        <v>62</v>
      </c>
      <c r="C21" s="133" t="s">
        <v>18</v>
      </c>
      <c r="D21" s="50">
        <v>2.7129599999999995E-3</v>
      </c>
      <c r="E21" s="69"/>
      <c r="F21" s="50"/>
      <c r="G21" s="49"/>
      <c r="H21" s="50"/>
      <c r="I21" s="49"/>
      <c r="J21" s="50"/>
      <c r="K21" s="82"/>
    </row>
    <row r="22" spans="1:11" s="76" customFormat="1" ht="30" customHeight="1" thickBot="1">
      <c r="A22" s="70"/>
      <c r="B22" s="139" t="s">
        <v>20</v>
      </c>
      <c r="C22" s="133" t="s">
        <v>17</v>
      </c>
      <c r="D22" s="103">
        <v>2.5773119999999993E-2</v>
      </c>
      <c r="E22" s="69"/>
      <c r="F22" s="50"/>
      <c r="G22" s="49"/>
      <c r="H22" s="50"/>
      <c r="I22" s="49"/>
      <c r="J22" s="50"/>
      <c r="K22" s="82"/>
    </row>
    <row r="23" spans="1:11" ht="22.5" customHeight="1" thickBot="1">
      <c r="A23" s="83"/>
      <c r="B23" s="85" t="s">
        <v>22</v>
      </c>
      <c r="C23" s="86"/>
      <c r="D23" s="87"/>
      <c r="E23" s="86"/>
      <c r="F23" s="88"/>
      <c r="G23" s="88"/>
      <c r="H23" s="88"/>
      <c r="I23" s="88"/>
      <c r="J23" s="88"/>
      <c r="K23" s="89"/>
    </row>
    <row r="24" spans="1:11" ht="29.25" customHeight="1" thickBot="1">
      <c r="A24" s="8"/>
      <c r="B24" s="10" t="s">
        <v>56</v>
      </c>
      <c r="C24" s="4">
        <v>0.18</v>
      </c>
      <c r="D24" s="12"/>
      <c r="E24" s="11"/>
      <c r="F24" s="13"/>
      <c r="G24" s="13"/>
      <c r="H24" s="13"/>
      <c r="I24" s="13"/>
      <c r="J24" s="13"/>
      <c r="K24" s="14"/>
    </row>
    <row r="25" spans="1:11" ht="24.75" customHeight="1" thickBot="1">
      <c r="A25" s="3"/>
      <c r="B25" s="16" t="s">
        <v>22</v>
      </c>
      <c r="C25" s="5"/>
      <c r="D25" s="6"/>
      <c r="E25" s="5"/>
      <c r="F25" s="7"/>
      <c r="G25" s="7"/>
      <c r="H25" s="7"/>
      <c r="I25" s="7"/>
      <c r="J25" s="7"/>
      <c r="K25" s="17"/>
    </row>
    <row r="26" spans="1:11">
      <c r="A26" s="55"/>
      <c r="B26" s="97"/>
      <c r="C26" s="55"/>
      <c r="D26" s="98"/>
      <c r="E26" s="55"/>
      <c r="F26" s="99"/>
      <c r="G26" s="55"/>
      <c r="H26" s="100"/>
      <c r="I26" s="55"/>
      <c r="J26" s="98"/>
      <c r="K26" s="98"/>
    </row>
  </sheetData>
  <mergeCells count="10">
    <mergeCell ref="G7:H7"/>
    <mergeCell ref="I7:J7"/>
    <mergeCell ref="A1:K1"/>
    <mergeCell ref="A3:K3"/>
    <mergeCell ref="B5:K5"/>
    <mergeCell ref="A7:A8"/>
    <mergeCell ref="B7:B8"/>
    <mergeCell ref="C7:C8"/>
    <mergeCell ref="D7:D8"/>
    <mergeCell ref="E7:F7"/>
  </mergeCells>
  <pageMargins left="0.2" right="0.19" top="0.17" bottom="0.21" header="0.17" footer="0.16"/>
  <pageSetup paperSize="9" scale="87" orientation="landscape" r:id="rId1"/>
  <headerFooter alignWithMargins="0"/>
  <ignoredErrors>
    <ignoredError sqref="A10 A1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განმარტებითი ბარათი</vt:lpstr>
      <vt:lpstr>ნაკრები</vt:lpstr>
      <vt:lpstr>N1-1</vt:lpstr>
      <vt:lpstr>N1-1 სატენდ.</vt:lpstr>
      <vt:lpstr>'N1-1'!Print_Area</vt:lpstr>
      <vt:lpstr>'N1-1 სატენდ.'!Print_Area</vt:lpstr>
      <vt:lpstr>ნაკრები!Print_Area</vt:lpstr>
      <vt:lpstr>'N1-1'!Print_Titles</vt:lpstr>
      <vt:lpstr>'N1-1 სატენდ.'!Print_Titles</vt:lpstr>
      <vt:lpstr>ნაკრები!Print_Titles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2026-04-10T08:03:54Z</dcterms:modified>
</cp:coreProperties>
</file>